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824" yWindow="0" windowWidth="22584" windowHeight="11328"/>
  </bookViews>
  <sheets>
    <sheet name="тмц" sheetId="4" r:id="rId1"/>
  </sheets>
  <definedNames>
    <definedName name="_xlnm.Print_Area" localSheetId="0">тмц!$A$1:$Z$73</definedName>
  </definedNames>
  <calcPr calcId="145621" iterateDelta="1E-4"/>
</workbook>
</file>

<file path=xl/calcChain.xml><?xml version="1.0" encoding="utf-8"?>
<calcChain xmlns="http://schemas.openxmlformats.org/spreadsheetml/2006/main">
  <c r="X56" i="4" l="1"/>
  <c r="V56" i="4"/>
  <c r="X55" i="4"/>
  <c r="V55" i="4"/>
  <c r="X54" i="4"/>
  <c r="V54" i="4"/>
  <c r="X53" i="4"/>
  <c r="V53" i="4"/>
  <c r="X52" i="4"/>
  <c r="V52" i="4"/>
  <c r="X51" i="4"/>
  <c r="V51" i="4"/>
  <c r="X50" i="4"/>
  <c r="V50" i="4"/>
  <c r="X49" i="4"/>
  <c r="V49" i="4"/>
  <c r="X48" i="4"/>
  <c r="V48" i="4"/>
  <c r="X47" i="4"/>
  <c r="V47" i="4"/>
  <c r="X46" i="4"/>
  <c r="V46" i="4"/>
  <c r="X45" i="4"/>
  <c r="V45" i="4"/>
  <c r="X44" i="4"/>
  <c r="V44" i="4"/>
  <c r="X43" i="4"/>
  <c r="V43" i="4"/>
  <c r="X42" i="4"/>
  <c r="V42" i="4"/>
  <c r="X41" i="4"/>
  <c r="V41" i="4"/>
  <c r="X40" i="4"/>
  <c r="V40" i="4"/>
  <c r="X39" i="4"/>
  <c r="V39" i="4"/>
  <c r="X38" i="4"/>
  <c r="V38" i="4"/>
  <c r="X37" i="4"/>
  <c r="V37" i="4"/>
  <c r="X36" i="4"/>
  <c r="V36" i="4"/>
  <c r="X35" i="4"/>
  <c r="V35" i="4"/>
  <c r="X34" i="4"/>
  <c r="V34" i="4"/>
  <c r="X33" i="4"/>
  <c r="V33" i="4"/>
  <c r="X32" i="4"/>
  <c r="V32" i="4"/>
  <c r="X31" i="4"/>
  <c r="V31" i="4"/>
  <c r="X30" i="4"/>
  <c r="V30" i="4"/>
  <c r="X29" i="4"/>
  <c r="V29" i="4"/>
  <c r="X28" i="4"/>
  <c r="V28" i="4"/>
  <c r="X27" i="4"/>
  <c r="V27" i="4"/>
  <c r="X26" i="4"/>
  <c r="V26" i="4"/>
  <c r="X25" i="4"/>
  <c r="V25" i="4"/>
  <c r="X24" i="4"/>
  <c r="V24" i="4"/>
  <c r="X23" i="4"/>
  <c r="V23" i="4"/>
  <c r="X22" i="4"/>
  <c r="V22" i="4"/>
  <c r="X21" i="4"/>
  <c r="V21" i="4"/>
  <c r="X20" i="4"/>
  <c r="V20" i="4"/>
  <c r="X19" i="4"/>
  <c r="V19" i="4"/>
  <c r="X18" i="4"/>
  <c r="V18" i="4"/>
  <c r="X17" i="4"/>
  <c r="V17" i="4"/>
  <c r="X16" i="4"/>
  <c r="V16" i="4"/>
  <c r="X15" i="4"/>
  <c r="V15" i="4"/>
  <c r="X14" i="4"/>
  <c r="V14" i="4"/>
  <c r="X13" i="4"/>
  <c r="V13" i="4"/>
  <c r="X12" i="4"/>
  <c r="V12" i="4"/>
  <c r="X11" i="4"/>
  <c r="V11" i="4"/>
  <c r="X10" i="4"/>
  <c r="V10" i="4"/>
  <c r="X9" i="4"/>
  <c r="V9" i="4"/>
  <c r="O42" i="4"/>
  <c r="O56" i="4"/>
  <c r="O55" i="4"/>
  <c r="O54" i="4"/>
  <c r="O53" i="4"/>
  <c r="O52" i="4"/>
  <c r="O51" i="4"/>
  <c r="O50" i="4"/>
  <c r="O49" i="4"/>
  <c r="O48" i="4"/>
  <c r="O47" i="4"/>
  <c r="O46" i="4"/>
  <c r="O45" i="4"/>
  <c r="O44" i="4"/>
  <c r="O43" i="4"/>
  <c r="O41" i="4"/>
  <c r="O40" i="4"/>
  <c r="O39" i="4"/>
  <c r="O38" i="4"/>
  <c r="O37" i="4"/>
  <c r="O36" i="4"/>
  <c r="O35" i="4"/>
  <c r="O34" i="4"/>
  <c r="O33" i="4"/>
  <c r="O32" i="4"/>
  <c r="O31" i="4"/>
  <c r="O30" i="4"/>
  <c r="O29" i="4"/>
  <c r="O28" i="4"/>
  <c r="O27" i="4"/>
  <c r="O26" i="4"/>
  <c r="O25" i="4"/>
  <c r="O24" i="4"/>
  <c r="O23" i="4"/>
  <c r="O22" i="4"/>
  <c r="O21" i="4"/>
  <c r="O20" i="4"/>
  <c r="O19" i="4"/>
  <c r="O18" i="4"/>
  <c r="O17" i="4" l="1"/>
  <c r="O16" i="4"/>
  <c r="O15" i="4"/>
  <c r="O14" i="4"/>
  <c r="O13" i="4"/>
  <c r="O12" i="4"/>
  <c r="O11" i="4"/>
  <c r="O10" i="4"/>
  <c r="O9" i="4"/>
  <c r="O57" i="4" l="1"/>
  <c r="X57" i="4"/>
  <c r="V57" i="4"/>
</calcChain>
</file>

<file path=xl/sharedStrings.xml><?xml version="1.0" encoding="utf-8"?>
<sst xmlns="http://schemas.openxmlformats.org/spreadsheetml/2006/main" count="538" uniqueCount="161">
  <si>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</si>
  <si>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</si>
  <si>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</si>
  <si>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</si>
  <si>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</si>
  <si>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</si>
  <si>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</si>
  <si>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</si>
  <si>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</si>
  <si>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</si>
  <si>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</si>
  <si>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</si>
  <si>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</si>
  <si>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</si>
  <si>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</si>
  <si>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</si>
  <si>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</si>
  <si>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</si>
  <si>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</si>
  <si>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</si>
  <si>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</si>
  <si>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</si>
  <si>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</si>
  <si>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</si>
  <si>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</si>
  <si>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</si>
  <si>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</si>
  <si>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</si>
  <si>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</si>
  <si>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</si>
  <si>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</si>
  <si>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</si>
  <si>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</si>
  <si>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</si>
  <si>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</si>
  <si>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</si>
  <si>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</si>
  <si>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</si>
  <si>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</si>
  <si>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</si>
  <si>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</si>
  <si>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</si>
  <si>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</si>
  <si>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</si>
  <si>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</si>
  <si>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ШТ</t>
  </si>
  <si>
    <t>г. Самара, ул. Антонова-Овсеенко, 48</t>
  </si>
  <si>
    <t>БА000004</t>
  </si>
  <si>
    <t>Масло гидравлическое ВМГЗ</t>
  </si>
  <si>
    <t>БА000006/БА000093/БА000207/БА000271</t>
  </si>
  <si>
    <t>Масло 2-х тактное</t>
  </si>
  <si>
    <t>БА000010</t>
  </si>
  <si>
    <t>Масло индустриальное И-20А</t>
  </si>
  <si>
    <t>БА000024</t>
  </si>
  <si>
    <t>Масло моторное SAE: 10W-40, API: SL/CF, ACEA A3/B3-04</t>
  </si>
  <si>
    <t>БА000027</t>
  </si>
  <si>
    <t>Масло моторное SAE: 5W-40, API: SJ/CF</t>
  </si>
  <si>
    <t>БА000041</t>
  </si>
  <si>
    <t>Масло трансформаторное ГК</t>
  </si>
  <si>
    <t>БА000044</t>
  </si>
  <si>
    <t>Масло турбинное ТП -30</t>
  </si>
  <si>
    <t>БА000047</t>
  </si>
  <si>
    <t>Смазка Литол-24</t>
  </si>
  <si>
    <t>БА000052</t>
  </si>
  <si>
    <t>Смазка универсальная WD-40 (400 гр)</t>
  </si>
  <si>
    <t>БА000057</t>
  </si>
  <si>
    <t>Смазка Циатим-201</t>
  </si>
  <si>
    <t>БА000064</t>
  </si>
  <si>
    <t>Масло трансмиссионное ISO VG 220</t>
  </si>
  <si>
    <t>БА000065</t>
  </si>
  <si>
    <t>Смазка 1-13</t>
  </si>
  <si>
    <t>БА000066</t>
  </si>
  <si>
    <t>Смазка Солидол-С</t>
  </si>
  <si>
    <t>БА000071</t>
  </si>
  <si>
    <t>Масло моторное Castrol 5W40 синт 4л</t>
  </si>
  <si>
    <t>БА000080</t>
  </si>
  <si>
    <t>Масло моторное синтетическое 15W40 (API СК-4/CJ-4/CI-4/CI-4 Plus)</t>
  </si>
  <si>
    <t>БА000086</t>
  </si>
  <si>
    <t>Смазка токопроводящая MOLYKOTE HSC Plus</t>
  </si>
  <si>
    <t>БА000099</t>
  </si>
  <si>
    <t>Масло 4х тактное SAE-30 BWS</t>
  </si>
  <si>
    <t>БА000102</t>
  </si>
  <si>
    <t>Смазка Loctite 7063</t>
  </si>
  <si>
    <t>БА000107</t>
  </si>
  <si>
    <t>Смазка универсальная проникающая WD-40 (400 мл.) или эквивалент</t>
  </si>
  <si>
    <t>БА000117</t>
  </si>
  <si>
    <t>Смазка универсальная проникающая WD-40 200 мл</t>
  </si>
  <si>
    <t>БА000122</t>
  </si>
  <si>
    <t>Масло моторное для дизельных двигателей М10Г2К</t>
  </si>
  <si>
    <t>БА000133/БА000207</t>
  </si>
  <si>
    <t>Масло для цепи и шины к бензопиле</t>
  </si>
  <si>
    <t>БА000145</t>
  </si>
  <si>
    <t>Масло гидравлическое в тормозную систему JCB Hydraulic Fluid HP 15</t>
  </si>
  <si>
    <t>БА000158</t>
  </si>
  <si>
    <t>Масло ТАД-17 10л(OILRIGHT)</t>
  </si>
  <si>
    <t>БА000159</t>
  </si>
  <si>
    <t>Масло для нагнетателей STC -GO (66 SV-GL400)</t>
  </si>
  <si>
    <t>БА000170</t>
  </si>
  <si>
    <t>Смазка Циатим-221</t>
  </si>
  <si>
    <t>БА000174</t>
  </si>
  <si>
    <t>Масло индустриальное Shell VITREA М150</t>
  </si>
  <si>
    <t>БА000175</t>
  </si>
  <si>
    <t>Масло Shell Spirax S4 ATF HDX</t>
  </si>
  <si>
    <t>БА000178</t>
  </si>
  <si>
    <t>Масло моторное ТНК Revolux D2 SAE15W40</t>
  </si>
  <si>
    <t>БА000183</t>
  </si>
  <si>
    <t>Масло моторное ТНК Агро Ойл SAE20 API CB/SD(М8В),5л</t>
  </si>
  <si>
    <t>БА000190</t>
  </si>
  <si>
    <t>Масло компрессорное Shell Corena AS 46</t>
  </si>
  <si>
    <t>БА000192</t>
  </si>
  <si>
    <t>Масло трансмиссионное синтетическое (полигликоль) ISO VG 680 -20…600С</t>
  </si>
  <si>
    <t>БА000227</t>
  </si>
  <si>
    <t>Литол 24 фас. 0,8 кг ( банка) упаковка 12 шт</t>
  </si>
  <si>
    <t>БА000239</t>
  </si>
  <si>
    <t>Циатим 202</t>
  </si>
  <si>
    <t>БА000241</t>
  </si>
  <si>
    <t>Масло трансмисионное Quicksilver Marine Lubricants 1л</t>
  </si>
  <si>
    <t>БА000258</t>
  </si>
  <si>
    <t>Масло Лукойл супер SAE 10W40 п/с (канистра 5 л)</t>
  </si>
  <si>
    <t>БА000279</t>
  </si>
  <si>
    <t>Смазка Gadus S2V1003</t>
  </si>
  <si>
    <t>БА000292</t>
  </si>
  <si>
    <t>Смазка WD-40 (100 мл.) или эквивалент</t>
  </si>
  <si>
    <t>БА000323</t>
  </si>
  <si>
    <t>Масло турбинное Shell Turbo T 32</t>
  </si>
  <si>
    <t>БА000324</t>
  </si>
  <si>
    <t>Масло моторное синтетическое ZIC X7 LS 10W-30 4л</t>
  </si>
  <si>
    <t>БА000325</t>
  </si>
  <si>
    <t>Смазка консистентная Castrol Spheerol EPL 2</t>
  </si>
  <si>
    <t>БА000327</t>
  </si>
  <si>
    <t>Масло моторное синтетическое Liqui Moly 5W-30</t>
  </si>
  <si>
    <t>ББ000002</t>
  </si>
  <si>
    <t>Тосол А-40М</t>
  </si>
  <si>
    <t>ББ000003</t>
  </si>
  <si>
    <t>Жидкость тормозная DOT-4</t>
  </si>
  <si>
    <t>ББ000021</t>
  </si>
  <si>
    <t>Мочевина AdBlue 20л</t>
  </si>
  <si>
    <t>ББ000036</t>
  </si>
  <si>
    <t>Антифриз зеленый G11 10кг//2</t>
  </si>
  <si>
    <t>ББ000054</t>
  </si>
  <si>
    <t>Антифриз «CoolStream» Optima красный 10 кг</t>
  </si>
  <si>
    <t>БВ000001</t>
  </si>
  <si>
    <t>Керосин ТС-1</t>
  </si>
  <si>
    <t>Приложение 1.2. Техническое задание</t>
  </si>
  <si>
    <t>КГ</t>
  </si>
  <si>
    <t>Л;ДМ3</t>
  </si>
  <si>
    <t>с даты подписания договора. по 31.12.2023 г.</t>
  </si>
  <si>
    <t>155</t>
  </si>
  <si>
    <t>125</t>
  </si>
  <si>
    <t>461</t>
  </si>
  <si>
    <t>360</t>
  </si>
  <si>
    <t>269</t>
  </si>
  <si>
    <t>271</t>
  </si>
  <si>
    <t>4470</t>
  </si>
  <si>
    <t>390</t>
  </si>
  <si>
    <t>1542</t>
  </si>
  <si>
    <t>167</t>
  </si>
  <si>
    <t>880</t>
  </si>
  <si>
    <t>267</t>
  </si>
  <si>
    <t>365</t>
  </si>
  <si>
    <t>19.20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</si>
</sst>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amily val="2"/>
      <charset val="204"/>
    </font>
    <font>
      <sz val="12"/>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9" fillId="4"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4" fillId="0" borderId="1" xfId="0" applyFont="1" applyFill="1" applyBorder="1" applyAlignment="1">
      <alignment horizontal="center" vertical="center"/>
    </xf>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8"/>
  <sheetViews>
    <sheetView tabSelected="1" view="pageBreakPreview" topLeftCell="G1" zoomScale="60" zoomScaleNormal="86" workbookViewId="0">
      <selection activeCell="E9" sqref="E9"/>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customWidth="1"/>
    <col min="15" max="15" width="21.10937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5"/>
      <c r="F3" s="45"/>
      <c r="G3" s="45"/>
      <c r="H3" s="45"/>
      <c r="I3" s="45"/>
      <c r="J3" s="45"/>
      <c r="K3" s="45"/>
      <c r="L3" s="45"/>
      <c r="M3" s="6"/>
      <c r="N3" s="6"/>
      <c r="O3" s="6"/>
      <c r="P3" s="6"/>
      <c r="Q3" s="6"/>
      <c r="R3" s="6"/>
      <c r="Z3" s="6"/>
    </row>
    <row r="4" spans="1:26" ht="30.75" customHeight="1" x14ac:dyDescent="0.25">
      <c r="A4" s="7" t="s">
        <v>14</v>
      </c>
      <c r="B4" s="7"/>
      <c r="C4" s="8"/>
      <c r="D4" s="8"/>
      <c r="E4" s="46"/>
      <c r="F4" s="46"/>
      <c r="G4" s="46"/>
      <c r="H4" s="46"/>
      <c r="I4" s="46"/>
      <c r="J4" s="46"/>
      <c r="K4" s="46"/>
      <c r="L4" s="46"/>
      <c r="M4" s="9"/>
      <c r="N4" s="9"/>
      <c r="O4" s="9"/>
      <c r="P4" s="9"/>
      <c r="Q4" s="9"/>
      <c r="R4" s="9"/>
      <c r="Z4" s="9"/>
    </row>
    <row r="5" spans="1:26" ht="30.75" customHeight="1" x14ac:dyDescent="0.25">
      <c r="A5" s="7" t="s">
        <v>24</v>
      </c>
      <c r="B5" s="7"/>
      <c r="C5" s="8"/>
      <c r="D5" s="8"/>
      <c r="E5" s="46"/>
      <c r="F5" s="46"/>
      <c r="G5" s="46"/>
      <c r="H5" s="46"/>
      <c r="I5" s="46"/>
      <c r="J5" s="46"/>
      <c r="K5" s="46"/>
      <c r="L5" s="46"/>
      <c r="M5" s="9"/>
      <c r="N5" s="9"/>
      <c r="O5" s="9"/>
      <c r="P5" s="9"/>
      <c r="Q5" s="9"/>
      <c r="R5" s="9"/>
      <c r="Z5" s="9"/>
    </row>
    <row r="6" spans="1:26" ht="23.25" customHeight="1" x14ac:dyDescent="0.25">
      <c r="A6" s="10" t="s">
        <v>9</v>
      </c>
      <c r="B6" s="10"/>
    </row>
    <row r="7" spans="1:26" ht="51" customHeight="1" x14ac:dyDescent="0.25">
      <c r="M7" s="39"/>
      <c r="N7" s="1"/>
      <c r="O7" s="1"/>
      <c r="P7" s="50" t="s">
        <v>10</v>
      </c>
      <c r="Q7" s="50"/>
      <c r="R7" s="50"/>
      <c r="S7" s="50"/>
      <c r="T7" s="50"/>
      <c r="U7" s="50"/>
      <c r="V7" s="50"/>
      <c r="W7" s="50"/>
      <c r="X7" s="50"/>
      <c r="Y7" s="50"/>
      <c r="Z7" s="50"/>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41</v>
      </c>
      <c r="N8" s="28" t="s">
        <v>29</v>
      </c>
      <c r="O8" s="25" t="s">
        <v>30</v>
      </c>
      <c r="P8" s="4" t="s">
        <v>4</v>
      </c>
      <c r="Q8" s="4" t="s">
        <v>26</v>
      </c>
      <c r="R8" s="4" t="s">
        <v>38</v>
      </c>
      <c r="S8" s="4" t="s">
        <v>2</v>
      </c>
      <c r="T8" s="4" t="s">
        <v>3</v>
      </c>
      <c r="U8" s="4" t="s">
        <v>22</v>
      </c>
      <c r="V8" s="4" t="s">
        <v>36</v>
      </c>
      <c r="W8" s="4" t="s">
        <v>23</v>
      </c>
      <c r="X8" s="4" t="s">
        <v>37</v>
      </c>
      <c r="Y8" s="4" t="s">
        <v>41</v>
      </c>
      <c r="Z8" s="4" t="s">
        <v>16</v>
      </c>
    </row>
    <row r="9" spans="1:26" ht="96.75" customHeight="1" x14ac:dyDescent="0.25">
      <c r="A9" s="52">
        <v>1</v>
      </c>
      <c r="B9" s="40">
        <v>1</v>
      </c>
      <c r="C9" s="40" t="s">
        <v>160</v>
      </c>
      <c r="D9" s="40" t="s">
        <v>160</v>
      </c>
      <c r="E9" s="40" t="s">
        <v>47</v>
      </c>
      <c r="F9" s="40" t="s">
        <v>48</v>
      </c>
      <c r="G9" s="40" t="s">
        <v>143</v>
      </c>
      <c r="H9" s="40" t="s">
        <v>144</v>
      </c>
      <c r="I9" s="40" t="s">
        <v>35</v>
      </c>
      <c r="J9" s="40" t="s">
        <v>35</v>
      </c>
      <c r="K9" s="40" t="s">
        <v>46</v>
      </c>
      <c r="L9" s="41">
        <v>3200</v>
      </c>
      <c r="M9" s="42" t="s">
        <v>146</v>
      </c>
      <c r="N9" s="43">
        <v>122.67</v>
      </c>
      <c r="O9" s="43">
        <f>L9*N9</f>
        <v>392544</v>
      </c>
      <c r="P9" s="4"/>
      <c r="Q9" s="4"/>
      <c r="R9" s="4"/>
      <c r="S9" s="4"/>
      <c r="T9" s="4"/>
      <c r="U9" s="4"/>
      <c r="V9" s="4">
        <f>U9*L9</f>
        <v>0</v>
      </c>
      <c r="W9" s="4"/>
      <c r="X9" s="4">
        <f>W9*L9</f>
        <v>0</v>
      </c>
      <c r="Y9" s="4"/>
      <c r="Z9" s="4"/>
    </row>
    <row r="10" spans="1:26" ht="96.75" customHeight="1" x14ac:dyDescent="0.25">
      <c r="A10" s="52">
        <v>2</v>
      </c>
      <c r="B10" s="40">
        <v>1</v>
      </c>
      <c r="C10" s="40" t="s">
        <v>160</v>
      </c>
      <c r="D10" s="40" t="s">
        <v>160</v>
      </c>
      <c r="E10" s="40" t="s">
        <v>49</v>
      </c>
      <c r="F10" s="40" t="s">
        <v>50</v>
      </c>
      <c r="G10" s="40" t="s">
        <v>143</v>
      </c>
      <c r="H10" s="40" t="s">
        <v>144</v>
      </c>
      <c r="I10" s="40" t="s">
        <v>35</v>
      </c>
      <c r="J10" s="40" t="s">
        <v>35</v>
      </c>
      <c r="K10" s="40" t="s">
        <v>46</v>
      </c>
      <c r="L10" s="41">
        <v>135</v>
      </c>
      <c r="M10" s="42" t="s">
        <v>146</v>
      </c>
      <c r="N10" s="43">
        <v>182.34</v>
      </c>
      <c r="O10" s="43">
        <f t="shared" ref="O10:O56" si="0">L10*N10</f>
        <v>24615.9</v>
      </c>
      <c r="P10" s="4"/>
      <c r="Q10" s="4"/>
      <c r="R10" s="4"/>
      <c r="S10" s="4"/>
      <c r="T10" s="4"/>
      <c r="U10" s="4"/>
      <c r="V10" s="4">
        <f t="shared" ref="V10:V56" si="1">U10*L10</f>
        <v>0</v>
      </c>
      <c r="W10" s="4"/>
      <c r="X10" s="4">
        <f t="shared" ref="X10:X56" si="2">W10*L10</f>
        <v>0</v>
      </c>
      <c r="Y10" s="4"/>
      <c r="Z10" s="4"/>
    </row>
    <row r="11" spans="1:26" ht="96.75" customHeight="1" x14ac:dyDescent="0.25">
      <c r="A11" s="52">
        <v>3</v>
      </c>
      <c r="B11" s="40">
        <v>1</v>
      </c>
      <c r="C11" s="40" t="s">
        <v>160</v>
      </c>
      <c r="D11" s="40" t="s">
        <v>160</v>
      </c>
      <c r="E11" s="40" t="s">
        <v>51</v>
      </c>
      <c r="F11" s="40" t="s">
        <v>52</v>
      </c>
      <c r="G11" s="40" t="s">
        <v>143</v>
      </c>
      <c r="H11" s="40" t="s">
        <v>144</v>
      </c>
      <c r="I11" s="40" t="s">
        <v>35</v>
      </c>
      <c r="J11" s="40" t="s">
        <v>35</v>
      </c>
      <c r="K11" s="40" t="s">
        <v>46</v>
      </c>
      <c r="L11" s="41">
        <v>420.5</v>
      </c>
      <c r="M11" s="42" t="s">
        <v>146</v>
      </c>
      <c r="N11" s="43">
        <v>125.67</v>
      </c>
      <c r="O11" s="43">
        <f t="shared" si="0"/>
        <v>52844.235000000001</v>
      </c>
      <c r="P11" s="4"/>
      <c r="Q11" s="4"/>
      <c r="R11" s="4"/>
      <c r="S11" s="4"/>
      <c r="T11" s="4"/>
      <c r="U11" s="4"/>
      <c r="V11" s="4">
        <f t="shared" si="1"/>
        <v>0</v>
      </c>
      <c r="W11" s="4"/>
      <c r="X11" s="4">
        <f t="shared" si="2"/>
        <v>0</v>
      </c>
      <c r="Y11" s="4"/>
      <c r="Z11" s="4"/>
    </row>
    <row r="12" spans="1:26" ht="96.75" customHeight="1" x14ac:dyDescent="0.25">
      <c r="A12" s="52">
        <v>4</v>
      </c>
      <c r="B12" s="40">
        <v>1</v>
      </c>
      <c r="C12" s="40" t="s">
        <v>160</v>
      </c>
      <c r="D12" s="40" t="s">
        <v>160</v>
      </c>
      <c r="E12" s="40" t="s">
        <v>53</v>
      </c>
      <c r="F12" s="40" t="s">
        <v>54</v>
      </c>
      <c r="G12" s="40" t="s">
        <v>143</v>
      </c>
      <c r="H12" s="40" t="s">
        <v>144</v>
      </c>
      <c r="I12" s="40" t="s">
        <v>35</v>
      </c>
      <c r="J12" s="40" t="s">
        <v>35</v>
      </c>
      <c r="K12" s="40" t="s">
        <v>46</v>
      </c>
      <c r="L12" s="41">
        <v>17</v>
      </c>
      <c r="M12" s="42" t="s">
        <v>146</v>
      </c>
      <c r="N12" s="43">
        <v>360.34</v>
      </c>
      <c r="O12" s="43">
        <f t="shared" si="0"/>
        <v>6125.78</v>
      </c>
      <c r="P12" s="4"/>
      <c r="Q12" s="4"/>
      <c r="R12" s="4"/>
      <c r="S12" s="4"/>
      <c r="T12" s="4"/>
      <c r="U12" s="4"/>
      <c r="V12" s="4">
        <f t="shared" si="1"/>
        <v>0</v>
      </c>
      <c r="W12" s="4"/>
      <c r="X12" s="4">
        <f t="shared" si="2"/>
        <v>0</v>
      </c>
      <c r="Y12" s="4"/>
      <c r="Z12" s="4"/>
    </row>
    <row r="13" spans="1:26" ht="96.75" customHeight="1" x14ac:dyDescent="0.25">
      <c r="A13" s="52">
        <v>5</v>
      </c>
      <c r="B13" s="40">
        <v>1</v>
      </c>
      <c r="C13" s="40" t="s">
        <v>160</v>
      </c>
      <c r="D13" s="40" t="s">
        <v>160</v>
      </c>
      <c r="E13" s="40" t="s">
        <v>55</v>
      </c>
      <c r="F13" s="40" t="s">
        <v>56</v>
      </c>
      <c r="G13" s="40" t="s">
        <v>143</v>
      </c>
      <c r="H13" s="40" t="s">
        <v>144</v>
      </c>
      <c r="I13" s="40" t="s">
        <v>35</v>
      </c>
      <c r="J13" s="40" t="s">
        <v>35</v>
      </c>
      <c r="K13" s="40" t="s">
        <v>46</v>
      </c>
      <c r="L13" s="41">
        <v>160</v>
      </c>
      <c r="M13" s="42" t="s">
        <v>146</v>
      </c>
      <c r="N13" s="43">
        <v>428.34</v>
      </c>
      <c r="O13" s="43">
        <f t="shared" si="0"/>
        <v>68534.399999999994</v>
      </c>
      <c r="P13" s="4"/>
      <c r="Q13" s="4"/>
      <c r="R13" s="4"/>
      <c r="S13" s="4"/>
      <c r="T13" s="4"/>
      <c r="U13" s="4"/>
      <c r="V13" s="4">
        <f t="shared" si="1"/>
        <v>0</v>
      </c>
      <c r="W13" s="4"/>
      <c r="X13" s="4">
        <f t="shared" si="2"/>
        <v>0</v>
      </c>
      <c r="Y13" s="4"/>
      <c r="Z13" s="4"/>
    </row>
    <row r="14" spans="1:26" ht="96.75" customHeight="1" x14ac:dyDescent="0.25">
      <c r="A14" s="52">
        <v>6</v>
      </c>
      <c r="B14" s="40">
        <v>1</v>
      </c>
      <c r="C14" s="40" t="s">
        <v>160</v>
      </c>
      <c r="D14" s="40" t="s">
        <v>160</v>
      </c>
      <c r="E14" s="40" t="s">
        <v>57</v>
      </c>
      <c r="F14" s="40" t="s">
        <v>58</v>
      </c>
      <c r="G14" s="40" t="s">
        <v>143</v>
      </c>
      <c r="H14" s="40" t="s">
        <v>144</v>
      </c>
      <c r="I14" s="40" t="s">
        <v>35</v>
      </c>
      <c r="J14" s="40" t="s">
        <v>35</v>
      </c>
      <c r="K14" s="40" t="s">
        <v>46</v>
      </c>
      <c r="L14" s="41">
        <v>216</v>
      </c>
      <c r="M14" s="42" t="s">
        <v>146</v>
      </c>
      <c r="N14" s="43" t="s">
        <v>147</v>
      </c>
      <c r="O14" s="43">
        <f t="shared" si="0"/>
        <v>33480</v>
      </c>
      <c r="P14" s="4"/>
      <c r="Q14" s="4"/>
      <c r="R14" s="4"/>
      <c r="S14" s="4"/>
      <c r="T14" s="4"/>
      <c r="U14" s="4"/>
      <c r="V14" s="4">
        <f t="shared" si="1"/>
        <v>0</v>
      </c>
      <c r="W14" s="4"/>
      <c r="X14" s="4">
        <f t="shared" si="2"/>
        <v>0</v>
      </c>
      <c r="Y14" s="4"/>
      <c r="Z14" s="4"/>
    </row>
    <row r="15" spans="1:26" ht="96.75" customHeight="1" x14ac:dyDescent="0.25">
      <c r="A15" s="52">
        <v>7</v>
      </c>
      <c r="B15" s="40">
        <v>1</v>
      </c>
      <c r="C15" s="40" t="s">
        <v>160</v>
      </c>
      <c r="D15" s="40" t="s">
        <v>160</v>
      </c>
      <c r="E15" s="40" t="s">
        <v>59</v>
      </c>
      <c r="F15" s="40" t="s">
        <v>60</v>
      </c>
      <c r="G15" s="40" t="s">
        <v>143</v>
      </c>
      <c r="H15" s="40" t="s">
        <v>144</v>
      </c>
      <c r="I15" s="40" t="s">
        <v>35</v>
      </c>
      <c r="J15" s="40" t="s">
        <v>35</v>
      </c>
      <c r="K15" s="40" t="s">
        <v>46</v>
      </c>
      <c r="L15" s="41">
        <v>1725</v>
      </c>
      <c r="M15" s="42" t="s">
        <v>146</v>
      </c>
      <c r="N15" s="43" t="s">
        <v>148</v>
      </c>
      <c r="O15" s="43">
        <f t="shared" si="0"/>
        <v>215625</v>
      </c>
      <c r="P15" s="4"/>
      <c r="Q15" s="4"/>
      <c r="R15" s="4"/>
      <c r="S15" s="4"/>
      <c r="T15" s="4"/>
      <c r="U15" s="4"/>
      <c r="V15" s="4">
        <f t="shared" si="1"/>
        <v>0</v>
      </c>
      <c r="W15" s="4"/>
      <c r="X15" s="4">
        <f t="shared" si="2"/>
        <v>0</v>
      </c>
      <c r="Y15" s="4"/>
      <c r="Z15" s="4"/>
    </row>
    <row r="16" spans="1:26" ht="96.75" customHeight="1" x14ac:dyDescent="0.25">
      <c r="A16" s="52">
        <v>8</v>
      </c>
      <c r="B16" s="40">
        <v>1</v>
      </c>
      <c r="C16" s="40" t="s">
        <v>160</v>
      </c>
      <c r="D16" s="40" t="s">
        <v>160</v>
      </c>
      <c r="E16" s="40" t="s">
        <v>61</v>
      </c>
      <c r="F16" s="40" t="s">
        <v>62</v>
      </c>
      <c r="G16" s="40" t="s">
        <v>143</v>
      </c>
      <c r="H16" s="40" t="s">
        <v>145</v>
      </c>
      <c r="I16" s="40" t="s">
        <v>35</v>
      </c>
      <c r="J16" s="40" t="s">
        <v>35</v>
      </c>
      <c r="K16" s="40" t="s">
        <v>46</v>
      </c>
      <c r="L16" s="41">
        <v>594</v>
      </c>
      <c r="M16" s="42" t="s">
        <v>146</v>
      </c>
      <c r="N16" s="43" t="s">
        <v>149</v>
      </c>
      <c r="O16" s="43">
        <f t="shared" si="0"/>
        <v>273834</v>
      </c>
      <c r="P16" s="4"/>
      <c r="Q16" s="4"/>
      <c r="R16" s="4"/>
      <c r="S16" s="4"/>
      <c r="T16" s="4"/>
      <c r="U16" s="4"/>
      <c r="V16" s="4">
        <f t="shared" si="1"/>
        <v>0</v>
      </c>
      <c r="W16" s="4"/>
      <c r="X16" s="4">
        <f t="shared" si="2"/>
        <v>0</v>
      </c>
      <c r="Y16" s="4"/>
      <c r="Z16" s="4"/>
    </row>
    <row r="17" spans="1:26" ht="96.75" customHeight="1" x14ac:dyDescent="0.25">
      <c r="A17" s="52">
        <v>9</v>
      </c>
      <c r="B17" s="40">
        <v>1</v>
      </c>
      <c r="C17" s="40" t="s">
        <v>160</v>
      </c>
      <c r="D17" s="40" t="s">
        <v>160</v>
      </c>
      <c r="E17" s="40" t="s">
        <v>63</v>
      </c>
      <c r="F17" s="40" t="s">
        <v>64</v>
      </c>
      <c r="G17" s="40" t="s">
        <v>143</v>
      </c>
      <c r="H17" s="40" t="s">
        <v>45</v>
      </c>
      <c r="I17" s="40" t="s">
        <v>35</v>
      </c>
      <c r="J17" s="40" t="s">
        <v>35</v>
      </c>
      <c r="K17" s="40" t="s">
        <v>46</v>
      </c>
      <c r="L17" s="41">
        <v>62</v>
      </c>
      <c r="M17" s="42" t="s">
        <v>146</v>
      </c>
      <c r="N17" s="43">
        <v>373.67</v>
      </c>
      <c r="O17" s="43">
        <f t="shared" si="0"/>
        <v>23167.54</v>
      </c>
      <c r="P17" s="4"/>
      <c r="Q17" s="4"/>
      <c r="R17" s="4"/>
      <c r="S17" s="4"/>
      <c r="T17" s="4"/>
      <c r="U17" s="4"/>
      <c r="V17" s="4">
        <f t="shared" si="1"/>
        <v>0</v>
      </c>
      <c r="W17" s="4"/>
      <c r="X17" s="4">
        <f t="shared" si="2"/>
        <v>0</v>
      </c>
      <c r="Y17" s="4"/>
      <c r="Z17" s="4"/>
    </row>
    <row r="18" spans="1:26" ht="96.75" customHeight="1" x14ac:dyDescent="0.25">
      <c r="A18" s="52">
        <v>10</v>
      </c>
      <c r="B18" s="40">
        <v>1</v>
      </c>
      <c r="C18" s="40" t="s">
        <v>160</v>
      </c>
      <c r="D18" s="40" t="s">
        <v>160</v>
      </c>
      <c r="E18" s="40" t="s">
        <v>65</v>
      </c>
      <c r="F18" s="40" t="s">
        <v>66</v>
      </c>
      <c r="G18" s="40" t="s">
        <v>143</v>
      </c>
      <c r="H18" s="40" t="s">
        <v>145</v>
      </c>
      <c r="I18" s="40" t="s">
        <v>35</v>
      </c>
      <c r="J18" s="40" t="s">
        <v>35</v>
      </c>
      <c r="K18" s="40" t="s">
        <v>46</v>
      </c>
      <c r="L18" s="41">
        <v>1.8</v>
      </c>
      <c r="M18" s="42" t="s">
        <v>146</v>
      </c>
      <c r="N18" s="43" t="s">
        <v>150</v>
      </c>
      <c r="O18" s="43">
        <f t="shared" si="0"/>
        <v>648</v>
      </c>
      <c r="P18" s="4"/>
      <c r="Q18" s="4"/>
      <c r="R18" s="4"/>
      <c r="S18" s="4"/>
      <c r="T18" s="4"/>
      <c r="U18" s="4"/>
      <c r="V18" s="4">
        <f t="shared" si="1"/>
        <v>0</v>
      </c>
      <c r="W18" s="4"/>
      <c r="X18" s="4">
        <f t="shared" si="2"/>
        <v>0</v>
      </c>
      <c r="Y18" s="4"/>
      <c r="Z18" s="4"/>
    </row>
    <row r="19" spans="1:26" ht="96.75" customHeight="1" x14ac:dyDescent="0.25">
      <c r="A19" s="52">
        <v>11</v>
      </c>
      <c r="B19" s="40">
        <v>1</v>
      </c>
      <c r="C19" s="40" t="s">
        <v>160</v>
      </c>
      <c r="D19" s="40" t="s">
        <v>160</v>
      </c>
      <c r="E19" s="40" t="s">
        <v>67</v>
      </c>
      <c r="F19" s="40" t="s">
        <v>68</v>
      </c>
      <c r="G19" s="40" t="s">
        <v>143</v>
      </c>
      <c r="H19" s="40" t="s">
        <v>144</v>
      </c>
      <c r="I19" s="40" t="s">
        <v>35</v>
      </c>
      <c r="J19" s="40" t="s">
        <v>35</v>
      </c>
      <c r="K19" s="40" t="s">
        <v>46</v>
      </c>
      <c r="L19" s="41">
        <v>20</v>
      </c>
      <c r="M19" s="42" t="s">
        <v>146</v>
      </c>
      <c r="N19" s="43">
        <v>384.34</v>
      </c>
      <c r="O19" s="43">
        <f t="shared" si="0"/>
        <v>7686.7999999999993</v>
      </c>
      <c r="P19" s="4"/>
      <c r="Q19" s="4"/>
      <c r="R19" s="4"/>
      <c r="S19" s="4"/>
      <c r="T19" s="4"/>
      <c r="U19" s="4"/>
      <c r="V19" s="4">
        <f t="shared" si="1"/>
        <v>0</v>
      </c>
      <c r="W19" s="4"/>
      <c r="X19" s="4">
        <f t="shared" si="2"/>
        <v>0</v>
      </c>
      <c r="Y19" s="4"/>
      <c r="Z19" s="4"/>
    </row>
    <row r="20" spans="1:26" ht="96.75" customHeight="1" x14ac:dyDescent="0.25">
      <c r="A20" s="52">
        <v>12</v>
      </c>
      <c r="B20" s="40">
        <v>1</v>
      </c>
      <c r="C20" s="40" t="s">
        <v>160</v>
      </c>
      <c r="D20" s="40" t="s">
        <v>160</v>
      </c>
      <c r="E20" s="40" t="s">
        <v>69</v>
      </c>
      <c r="F20" s="40" t="s">
        <v>70</v>
      </c>
      <c r="G20" s="40" t="s">
        <v>143</v>
      </c>
      <c r="H20" s="40" t="s">
        <v>145</v>
      </c>
      <c r="I20" s="40" t="s">
        <v>35</v>
      </c>
      <c r="J20" s="40" t="s">
        <v>35</v>
      </c>
      <c r="K20" s="40" t="s">
        <v>46</v>
      </c>
      <c r="L20" s="41">
        <v>60</v>
      </c>
      <c r="M20" s="42" t="s">
        <v>146</v>
      </c>
      <c r="N20" s="43" t="s">
        <v>151</v>
      </c>
      <c r="O20" s="43">
        <f t="shared" si="0"/>
        <v>16140</v>
      </c>
      <c r="P20" s="4"/>
      <c r="Q20" s="4"/>
      <c r="R20" s="4"/>
      <c r="S20" s="4"/>
      <c r="T20" s="4"/>
      <c r="U20" s="4"/>
      <c r="V20" s="4">
        <f t="shared" si="1"/>
        <v>0</v>
      </c>
      <c r="W20" s="4"/>
      <c r="X20" s="4">
        <f t="shared" si="2"/>
        <v>0</v>
      </c>
      <c r="Y20" s="4"/>
      <c r="Z20" s="4"/>
    </row>
    <row r="21" spans="1:26" ht="96.75" customHeight="1" x14ac:dyDescent="0.25">
      <c r="A21" s="52">
        <v>13</v>
      </c>
      <c r="B21" s="40">
        <v>1</v>
      </c>
      <c r="C21" s="40" t="s">
        <v>160</v>
      </c>
      <c r="D21" s="40" t="s">
        <v>160</v>
      </c>
      <c r="E21" s="40" t="s">
        <v>71</v>
      </c>
      <c r="F21" s="40" t="s">
        <v>72</v>
      </c>
      <c r="G21" s="40" t="s">
        <v>143</v>
      </c>
      <c r="H21" s="40" t="s">
        <v>145</v>
      </c>
      <c r="I21" s="40" t="s">
        <v>35</v>
      </c>
      <c r="J21" s="40" t="s">
        <v>35</v>
      </c>
      <c r="K21" s="40" t="s">
        <v>46</v>
      </c>
      <c r="L21" s="41">
        <v>156</v>
      </c>
      <c r="M21" s="42" t="s">
        <v>146</v>
      </c>
      <c r="N21" s="43" t="s">
        <v>152</v>
      </c>
      <c r="O21" s="43">
        <f t="shared" si="0"/>
        <v>42276</v>
      </c>
      <c r="P21" s="4"/>
      <c r="Q21" s="4"/>
      <c r="R21" s="4"/>
      <c r="S21" s="4"/>
      <c r="T21" s="4"/>
      <c r="U21" s="4"/>
      <c r="V21" s="4">
        <f t="shared" si="1"/>
        <v>0</v>
      </c>
      <c r="W21" s="4"/>
      <c r="X21" s="4">
        <f t="shared" si="2"/>
        <v>0</v>
      </c>
      <c r="Y21" s="4"/>
      <c r="Z21" s="4"/>
    </row>
    <row r="22" spans="1:26" ht="96.75" customHeight="1" x14ac:dyDescent="0.25">
      <c r="A22" s="52">
        <v>14</v>
      </c>
      <c r="B22" s="40">
        <v>1</v>
      </c>
      <c r="C22" s="40" t="s">
        <v>160</v>
      </c>
      <c r="D22" s="40" t="s">
        <v>160</v>
      </c>
      <c r="E22" s="40" t="s">
        <v>73</v>
      </c>
      <c r="F22" s="40" t="s">
        <v>74</v>
      </c>
      <c r="G22" s="40" t="s">
        <v>143</v>
      </c>
      <c r="H22" s="40" t="s">
        <v>144</v>
      </c>
      <c r="I22" s="40" t="s">
        <v>35</v>
      </c>
      <c r="J22" s="40" t="s">
        <v>35</v>
      </c>
      <c r="K22" s="40" t="s">
        <v>46</v>
      </c>
      <c r="L22" s="41">
        <v>8</v>
      </c>
      <c r="M22" s="42" t="s">
        <v>146</v>
      </c>
      <c r="N22" s="43">
        <v>497.67</v>
      </c>
      <c r="O22" s="43">
        <f t="shared" si="0"/>
        <v>3981.36</v>
      </c>
      <c r="P22" s="4"/>
      <c r="Q22" s="4"/>
      <c r="R22" s="4"/>
      <c r="S22" s="4"/>
      <c r="T22" s="4"/>
      <c r="U22" s="4"/>
      <c r="V22" s="4">
        <f t="shared" si="1"/>
        <v>0</v>
      </c>
      <c r="W22" s="4"/>
      <c r="X22" s="4">
        <f t="shared" si="2"/>
        <v>0</v>
      </c>
      <c r="Y22" s="4"/>
      <c r="Z22" s="4"/>
    </row>
    <row r="23" spans="1:26" ht="96.75" customHeight="1" x14ac:dyDescent="0.25">
      <c r="A23" s="52">
        <v>15</v>
      </c>
      <c r="B23" s="40">
        <v>1</v>
      </c>
      <c r="C23" s="40" t="s">
        <v>160</v>
      </c>
      <c r="D23" s="40" t="s">
        <v>160</v>
      </c>
      <c r="E23" s="40" t="s">
        <v>75</v>
      </c>
      <c r="F23" s="40" t="s">
        <v>76</v>
      </c>
      <c r="G23" s="40" t="s">
        <v>143</v>
      </c>
      <c r="H23" s="40" t="s">
        <v>144</v>
      </c>
      <c r="I23" s="40" t="s">
        <v>35</v>
      </c>
      <c r="J23" s="40" t="s">
        <v>35</v>
      </c>
      <c r="K23" s="40" t="s">
        <v>46</v>
      </c>
      <c r="L23" s="41">
        <v>2000</v>
      </c>
      <c r="M23" s="42" t="s">
        <v>146</v>
      </c>
      <c r="N23" s="43">
        <v>380.67</v>
      </c>
      <c r="O23" s="43">
        <f t="shared" si="0"/>
        <v>761340</v>
      </c>
      <c r="P23" s="4"/>
      <c r="Q23" s="4"/>
      <c r="R23" s="4"/>
      <c r="S23" s="4"/>
      <c r="T23" s="4"/>
      <c r="U23" s="4"/>
      <c r="V23" s="4">
        <f t="shared" si="1"/>
        <v>0</v>
      </c>
      <c r="W23" s="4"/>
      <c r="X23" s="4">
        <f t="shared" si="2"/>
        <v>0</v>
      </c>
      <c r="Y23" s="4"/>
      <c r="Z23" s="4"/>
    </row>
    <row r="24" spans="1:26" ht="96.75" customHeight="1" x14ac:dyDescent="0.25">
      <c r="A24" s="52">
        <v>16</v>
      </c>
      <c r="B24" s="40">
        <v>1</v>
      </c>
      <c r="C24" s="40" t="s">
        <v>160</v>
      </c>
      <c r="D24" s="40" t="s">
        <v>160</v>
      </c>
      <c r="E24" s="40" t="s">
        <v>77</v>
      </c>
      <c r="F24" s="40" t="s">
        <v>78</v>
      </c>
      <c r="G24" s="40" t="s">
        <v>143</v>
      </c>
      <c r="H24" s="40" t="s">
        <v>45</v>
      </c>
      <c r="I24" s="40" t="s">
        <v>35</v>
      </c>
      <c r="J24" s="40" t="s">
        <v>35</v>
      </c>
      <c r="K24" s="40" t="s">
        <v>46</v>
      </c>
      <c r="L24" s="41">
        <v>4</v>
      </c>
      <c r="M24" s="42" t="s">
        <v>146</v>
      </c>
      <c r="N24" s="43" t="s">
        <v>153</v>
      </c>
      <c r="O24" s="43">
        <f t="shared" si="0"/>
        <v>17880</v>
      </c>
      <c r="P24" s="4"/>
      <c r="Q24" s="4"/>
      <c r="R24" s="4"/>
      <c r="S24" s="4"/>
      <c r="T24" s="4"/>
      <c r="U24" s="4"/>
      <c r="V24" s="4">
        <f t="shared" si="1"/>
        <v>0</v>
      </c>
      <c r="W24" s="4"/>
      <c r="X24" s="4">
        <f t="shared" si="2"/>
        <v>0</v>
      </c>
      <c r="Y24" s="4"/>
      <c r="Z24" s="4"/>
    </row>
    <row r="25" spans="1:26" ht="96.75" customHeight="1" x14ac:dyDescent="0.25">
      <c r="A25" s="52">
        <v>17</v>
      </c>
      <c r="B25" s="40">
        <v>1</v>
      </c>
      <c r="C25" s="40" t="s">
        <v>160</v>
      </c>
      <c r="D25" s="40" t="s">
        <v>160</v>
      </c>
      <c r="E25" s="40" t="s">
        <v>79</v>
      </c>
      <c r="F25" s="40" t="s">
        <v>80</v>
      </c>
      <c r="G25" s="40" t="s">
        <v>143</v>
      </c>
      <c r="H25" s="40" t="s">
        <v>144</v>
      </c>
      <c r="I25" s="40" t="s">
        <v>35</v>
      </c>
      <c r="J25" s="40" t="s">
        <v>35</v>
      </c>
      <c r="K25" s="40" t="s">
        <v>46</v>
      </c>
      <c r="L25" s="41">
        <v>37</v>
      </c>
      <c r="M25" s="42" t="s">
        <v>146</v>
      </c>
      <c r="N25" s="43">
        <v>290.67</v>
      </c>
      <c r="O25" s="43">
        <f t="shared" si="0"/>
        <v>10754.79</v>
      </c>
      <c r="P25" s="4"/>
      <c r="Q25" s="4"/>
      <c r="R25" s="4"/>
      <c r="S25" s="4"/>
      <c r="T25" s="4"/>
      <c r="U25" s="4"/>
      <c r="V25" s="4">
        <f t="shared" si="1"/>
        <v>0</v>
      </c>
      <c r="W25" s="4"/>
      <c r="X25" s="4">
        <f t="shared" si="2"/>
        <v>0</v>
      </c>
      <c r="Y25" s="4"/>
      <c r="Z25" s="4"/>
    </row>
    <row r="26" spans="1:26" ht="96.75" customHeight="1" x14ac:dyDescent="0.25">
      <c r="A26" s="52">
        <v>18</v>
      </c>
      <c r="B26" s="40">
        <v>1</v>
      </c>
      <c r="C26" s="40" t="s">
        <v>160</v>
      </c>
      <c r="D26" s="40" t="s">
        <v>160</v>
      </c>
      <c r="E26" s="40" t="s">
        <v>81</v>
      </c>
      <c r="F26" s="40" t="s">
        <v>82</v>
      </c>
      <c r="G26" s="40" t="s">
        <v>143</v>
      </c>
      <c r="H26" s="40" t="s">
        <v>45</v>
      </c>
      <c r="I26" s="40" t="s">
        <v>35</v>
      </c>
      <c r="J26" s="40" t="s">
        <v>35</v>
      </c>
      <c r="K26" s="40" t="s">
        <v>46</v>
      </c>
      <c r="L26" s="41">
        <v>19</v>
      </c>
      <c r="M26" s="42" t="s">
        <v>146</v>
      </c>
      <c r="N26" s="43">
        <v>1519.67</v>
      </c>
      <c r="O26" s="43">
        <f t="shared" si="0"/>
        <v>28873.730000000003</v>
      </c>
      <c r="P26" s="4"/>
      <c r="Q26" s="4"/>
      <c r="R26" s="4"/>
      <c r="S26" s="4"/>
      <c r="T26" s="4"/>
      <c r="U26" s="4"/>
      <c r="V26" s="4">
        <f t="shared" si="1"/>
        <v>0</v>
      </c>
      <c r="W26" s="4"/>
      <c r="X26" s="4">
        <f t="shared" si="2"/>
        <v>0</v>
      </c>
      <c r="Y26" s="4"/>
      <c r="Z26" s="4"/>
    </row>
    <row r="27" spans="1:26" ht="96.75" customHeight="1" x14ac:dyDescent="0.25">
      <c r="A27" s="52">
        <v>19</v>
      </c>
      <c r="B27" s="40">
        <v>1</v>
      </c>
      <c r="C27" s="40" t="s">
        <v>160</v>
      </c>
      <c r="D27" s="40" t="s">
        <v>160</v>
      </c>
      <c r="E27" s="40" t="s">
        <v>83</v>
      </c>
      <c r="F27" s="40" t="s">
        <v>84</v>
      </c>
      <c r="G27" s="40" t="s">
        <v>143</v>
      </c>
      <c r="H27" s="40" t="s">
        <v>45</v>
      </c>
      <c r="I27" s="40" t="s">
        <v>35</v>
      </c>
      <c r="J27" s="40" t="s">
        <v>35</v>
      </c>
      <c r="K27" s="40" t="s">
        <v>46</v>
      </c>
      <c r="L27" s="41">
        <v>120</v>
      </c>
      <c r="M27" s="42" t="s">
        <v>146</v>
      </c>
      <c r="N27" s="43" t="s">
        <v>154</v>
      </c>
      <c r="O27" s="43">
        <f t="shared" si="0"/>
        <v>46800</v>
      </c>
      <c r="P27" s="4"/>
      <c r="Q27" s="4"/>
      <c r="R27" s="4"/>
      <c r="S27" s="4"/>
      <c r="T27" s="4"/>
      <c r="U27" s="4"/>
      <c r="V27" s="4">
        <f t="shared" si="1"/>
        <v>0</v>
      </c>
      <c r="W27" s="4"/>
      <c r="X27" s="4">
        <f t="shared" si="2"/>
        <v>0</v>
      </c>
      <c r="Y27" s="4"/>
      <c r="Z27" s="4"/>
    </row>
    <row r="28" spans="1:26" ht="96.75" customHeight="1" x14ac:dyDescent="0.25">
      <c r="A28" s="52">
        <v>20</v>
      </c>
      <c r="B28" s="40">
        <v>1</v>
      </c>
      <c r="C28" s="40" t="s">
        <v>160</v>
      </c>
      <c r="D28" s="40" t="s">
        <v>160</v>
      </c>
      <c r="E28" s="40" t="s">
        <v>85</v>
      </c>
      <c r="F28" s="40" t="s">
        <v>86</v>
      </c>
      <c r="G28" s="40" t="s">
        <v>143</v>
      </c>
      <c r="H28" s="40" t="s">
        <v>45</v>
      </c>
      <c r="I28" s="40" t="s">
        <v>35</v>
      </c>
      <c r="J28" s="40" t="s">
        <v>35</v>
      </c>
      <c r="K28" s="40" t="s">
        <v>46</v>
      </c>
      <c r="L28" s="41">
        <v>99</v>
      </c>
      <c r="M28" s="42" t="s">
        <v>146</v>
      </c>
      <c r="N28" s="43">
        <v>254.67</v>
      </c>
      <c r="O28" s="43">
        <f t="shared" si="0"/>
        <v>25212.329999999998</v>
      </c>
      <c r="P28" s="4"/>
      <c r="Q28" s="4"/>
      <c r="R28" s="4"/>
      <c r="S28" s="4"/>
      <c r="T28" s="4"/>
      <c r="U28" s="4"/>
      <c r="V28" s="4">
        <f t="shared" si="1"/>
        <v>0</v>
      </c>
      <c r="W28" s="4"/>
      <c r="X28" s="4">
        <f t="shared" si="2"/>
        <v>0</v>
      </c>
      <c r="Y28" s="4"/>
      <c r="Z28" s="4"/>
    </row>
    <row r="29" spans="1:26" ht="96.75" customHeight="1" x14ac:dyDescent="0.25">
      <c r="A29" s="52">
        <v>21</v>
      </c>
      <c r="B29" s="40">
        <v>1</v>
      </c>
      <c r="C29" s="40" t="s">
        <v>160</v>
      </c>
      <c r="D29" s="40" t="s">
        <v>160</v>
      </c>
      <c r="E29" s="40" t="s">
        <v>87</v>
      </c>
      <c r="F29" s="40" t="s">
        <v>88</v>
      </c>
      <c r="G29" s="40" t="s">
        <v>143</v>
      </c>
      <c r="H29" s="40" t="s">
        <v>144</v>
      </c>
      <c r="I29" s="40" t="s">
        <v>35</v>
      </c>
      <c r="J29" s="40" t="s">
        <v>35</v>
      </c>
      <c r="K29" s="40" t="s">
        <v>46</v>
      </c>
      <c r="L29" s="41">
        <v>1000</v>
      </c>
      <c r="M29" s="42" t="s">
        <v>146</v>
      </c>
      <c r="N29" s="43">
        <v>137.66999999999999</v>
      </c>
      <c r="O29" s="43">
        <f t="shared" si="0"/>
        <v>137670</v>
      </c>
      <c r="P29" s="4"/>
      <c r="Q29" s="4"/>
      <c r="R29" s="4"/>
      <c r="S29" s="4"/>
      <c r="T29" s="4"/>
      <c r="U29" s="4"/>
      <c r="V29" s="4">
        <f t="shared" si="1"/>
        <v>0</v>
      </c>
      <c r="W29" s="4"/>
      <c r="X29" s="4">
        <f t="shared" si="2"/>
        <v>0</v>
      </c>
      <c r="Y29" s="4"/>
      <c r="Z29" s="4"/>
    </row>
    <row r="30" spans="1:26" ht="96.75" customHeight="1" x14ac:dyDescent="0.25">
      <c r="A30" s="52">
        <v>22</v>
      </c>
      <c r="B30" s="40">
        <v>1</v>
      </c>
      <c r="C30" s="40" t="s">
        <v>160</v>
      </c>
      <c r="D30" s="40" t="s">
        <v>160</v>
      </c>
      <c r="E30" s="40" t="s">
        <v>89</v>
      </c>
      <c r="F30" s="40" t="s">
        <v>90</v>
      </c>
      <c r="G30" s="40" t="s">
        <v>143</v>
      </c>
      <c r="H30" s="40" t="s">
        <v>144</v>
      </c>
      <c r="I30" s="40" t="s">
        <v>35</v>
      </c>
      <c r="J30" s="40" t="s">
        <v>35</v>
      </c>
      <c r="K30" s="40" t="s">
        <v>46</v>
      </c>
      <c r="L30" s="41">
        <v>15</v>
      </c>
      <c r="M30" s="42" t="s">
        <v>146</v>
      </c>
      <c r="N30" s="43">
        <v>366.67</v>
      </c>
      <c r="O30" s="43">
        <f t="shared" si="0"/>
        <v>5500.05</v>
      </c>
      <c r="P30" s="4"/>
      <c r="Q30" s="4"/>
      <c r="R30" s="4"/>
      <c r="S30" s="4"/>
      <c r="T30" s="4"/>
      <c r="U30" s="4"/>
      <c r="V30" s="4">
        <f t="shared" si="1"/>
        <v>0</v>
      </c>
      <c r="W30" s="4"/>
      <c r="X30" s="4">
        <f t="shared" si="2"/>
        <v>0</v>
      </c>
      <c r="Y30" s="4"/>
      <c r="Z30" s="4"/>
    </row>
    <row r="31" spans="1:26" ht="96.75" customHeight="1" x14ac:dyDescent="0.25">
      <c r="A31" s="52">
        <v>23</v>
      </c>
      <c r="B31" s="40">
        <v>1</v>
      </c>
      <c r="C31" s="40" t="s">
        <v>160</v>
      </c>
      <c r="D31" s="40" t="s">
        <v>160</v>
      </c>
      <c r="E31" s="40" t="s">
        <v>91</v>
      </c>
      <c r="F31" s="40" t="s">
        <v>92</v>
      </c>
      <c r="G31" s="40" t="s">
        <v>143</v>
      </c>
      <c r="H31" s="40" t="s">
        <v>144</v>
      </c>
      <c r="I31" s="40" t="s">
        <v>35</v>
      </c>
      <c r="J31" s="40" t="s">
        <v>35</v>
      </c>
      <c r="K31" s="40" t="s">
        <v>46</v>
      </c>
      <c r="L31" s="41">
        <v>1000</v>
      </c>
      <c r="M31" s="42" t="s">
        <v>146</v>
      </c>
      <c r="N31" s="43">
        <v>243.34</v>
      </c>
      <c r="O31" s="43">
        <f t="shared" si="0"/>
        <v>243340</v>
      </c>
      <c r="P31" s="4"/>
      <c r="Q31" s="4"/>
      <c r="R31" s="4"/>
      <c r="S31" s="4"/>
      <c r="T31" s="4"/>
      <c r="U31" s="4"/>
      <c r="V31" s="4">
        <f t="shared" si="1"/>
        <v>0</v>
      </c>
      <c r="W31" s="4"/>
      <c r="X31" s="4">
        <f t="shared" si="2"/>
        <v>0</v>
      </c>
      <c r="Y31" s="4"/>
      <c r="Z31" s="4"/>
    </row>
    <row r="32" spans="1:26" ht="96.75" customHeight="1" x14ac:dyDescent="0.25">
      <c r="A32" s="52">
        <v>24</v>
      </c>
      <c r="B32" s="40">
        <v>1</v>
      </c>
      <c r="C32" s="40" t="s">
        <v>160</v>
      </c>
      <c r="D32" s="40" t="s">
        <v>160</v>
      </c>
      <c r="E32" s="40" t="s">
        <v>93</v>
      </c>
      <c r="F32" s="40" t="s">
        <v>94</v>
      </c>
      <c r="G32" s="40" t="s">
        <v>143</v>
      </c>
      <c r="H32" s="40" t="s">
        <v>144</v>
      </c>
      <c r="I32" s="40" t="s">
        <v>35</v>
      </c>
      <c r="J32" s="40" t="s">
        <v>35</v>
      </c>
      <c r="K32" s="40" t="s">
        <v>46</v>
      </c>
      <c r="L32" s="41">
        <v>19</v>
      </c>
      <c r="M32" s="42" t="s">
        <v>146</v>
      </c>
      <c r="N32" s="43" t="s">
        <v>155</v>
      </c>
      <c r="O32" s="43">
        <f t="shared" si="0"/>
        <v>29298</v>
      </c>
      <c r="P32" s="4"/>
      <c r="Q32" s="4"/>
      <c r="R32" s="4"/>
      <c r="S32" s="4"/>
      <c r="T32" s="4"/>
      <c r="U32" s="4"/>
      <c r="V32" s="4">
        <f t="shared" si="1"/>
        <v>0</v>
      </c>
      <c r="W32" s="4"/>
      <c r="X32" s="4">
        <f t="shared" si="2"/>
        <v>0</v>
      </c>
      <c r="Y32" s="4"/>
      <c r="Z32" s="4"/>
    </row>
    <row r="33" spans="1:26" ht="96.75" customHeight="1" x14ac:dyDescent="0.25">
      <c r="A33" s="52">
        <v>25</v>
      </c>
      <c r="B33" s="40">
        <v>1</v>
      </c>
      <c r="C33" s="40" t="s">
        <v>160</v>
      </c>
      <c r="D33" s="40" t="s">
        <v>160</v>
      </c>
      <c r="E33" s="40" t="s">
        <v>95</v>
      </c>
      <c r="F33" s="40" t="s">
        <v>96</v>
      </c>
      <c r="G33" s="40" t="s">
        <v>143</v>
      </c>
      <c r="H33" s="40" t="s">
        <v>144</v>
      </c>
      <c r="I33" s="40" t="s">
        <v>35</v>
      </c>
      <c r="J33" s="40" t="s">
        <v>35</v>
      </c>
      <c r="K33" s="40" t="s">
        <v>46</v>
      </c>
      <c r="L33" s="41">
        <v>1800</v>
      </c>
      <c r="M33" s="42" t="s">
        <v>146</v>
      </c>
      <c r="N33" s="43" t="s">
        <v>156</v>
      </c>
      <c r="O33" s="43">
        <f t="shared" si="0"/>
        <v>300600</v>
      </c>
      <c r="P33" s="4"/>
      <c r="Q33" s="4"/>
      <c r="R33" s="4"/>
      <c r="S33" s="4"/>
      <c r="T33" s="4"/>
      <c r="U33" s="4"/>
      <c r="V33" s="4">
        <f t="shared" si="1"/>
        <v>0</v>
      </c>
      <c r="W33" s="4"/>
      <c r="X33" s="4">
        <f t="shared" si="2"/>
        <v>0</v>
      </c>
      <c r="Y33" s="4"/>
      <c r="Z33" s="4"/>
    </row>
    <row r="34" spans="1:26" ht="96.75" customHeight="1" x14ac:dyDescent="0.25">
      <c r="A34" s="52">
        <v>26</v>
      </c>
      <c r="B34" s="40">
        <v>1</v>
      </c>
      <c r="C34" s="40" t="s">
        <v>160</v>
      </c>
      <c r="D34" s="40" t="s">
        <v>160</v>
      </c>
      <c r="E34" s="40" t="s">
        <v>97</v>
      </c>
      <c r="F34" s="40" t="s">
        <v>98</v>
      </c>
      <c r="G34" s="40" t="s">
        <v>143</v>
      </c>
      <c r="H34" s="40" t="s">
        <v>145</v>
      </c>
      <c r="I34" s="40" t="s">
        <v>35</v>
      </c>
      <c r="J34" s="40" t="s">
        <v>35</v>
      </c>
      <c r="K34" s="40" t="s">
        <v>46</v>
      </c>
      <c r="L34" s="41">
        <v>90</v>
      </c>
      <c r="M34" s="42" t="s">
        <v>146</v>
      </c>
      <c r="N34" s="43" t="s">
        <v>157</v>
      </c>
      <c r="O34" s="43">
        <f t="shared" si="0"/>
        <v>79200</v>
      </c>
      <c r="P34" s="4"/>
      <c r="Q34" s="4"/>
      <c r="R34" s="4"/>
      <c r="S34" s="4"/>
      <c r="T34" s="4"/>
      <c r="U34" s="4"/>
      <c r="V34" s="4">
        <f t="shared" si="1"/>
        <v>0</v>
      </c>
      <c r="W34" s="4"/>
      <c r="X34" s="4">
        <f t="shared" si="2"/>
        <v>0</v>
      </c>
      <c r="Y34" s="4"/>
      <c r="Z34" s="4"/>
    </row>
    <row r="35" spans="1:26" ht="96.75" customHeight="1" x14ac:dyDescent="0.25">
      <c r="A35" s="52">
        <v>27</v>
      </c>
      <c r="B35" s="40">
        <v>1</v>
      </c>
      <c r="C35" s="40" t="s">
        <v>160</v>
      </c>
      <c r="D35" s="40" t="s">
        <v>160</v>
      </c>
      <c r="E35" s="40" t="s">
        <v>99</v>
      </c>
      <c r="F35" s="40" t="s">
        <v>100</v>
      </c>
      <c r="G35" s="40" t="s">
        <v>143</v>
      </c>
      <c r="H35" s="40" t="s">
        <v>144</v>
      </c>
      <c r="I35" s="40" t="s">
        <v>35</v>
      </c>
      <c r="J35" s="40" t="s">
        <v>35</v>
      </c>
      <c r="K35" s="40" t="s">
        <v>46</v>
      </c>
      <c r="L35" s="41">
        <v>600</v>
      </c>
      <c r="M35" s="42" t="s">
        <v>146</v>
      </c>
      <c r="N35" s="43" t="s">
        <v>158</v>
      </c>
      <c r="O35" s="43">
        <f t="shared" si="0"/>
        <v>160200</v>
      </c>
      <c r="P35" s="4"/>
      <c r="Q35" s="4"/>
      <c r="R35" s="4"/>
      <c r="S35" s="4"/>
      <c r="T35" s="4"/>
      <c r="U35" s="4"/>
      <c r="V35" s="4">
        <f t="shared" si="1"/>
        <v>0</v>
      </c>
      <c r="W35" s="4"/>
      <c r="X35" s="4">
        <f t="shared" si="2"/>
        <v>0</v>
      </c>
      <c r="Y35" s="4"/>
      <c r="Z35" s="4"/>
    </row>
    <row r="36" spans="1:26" ht="96.75" customHeight="1" x14ac:dyDescent="0.25">
      <c r="A36" s="52">
        <v>28</v>
      </c>
      <c r="B36" s="40">
        <v>1</v>
      </c>
      <c r="C36" s="40" t="s">
        <v>160</v>
      </c>
      <c r="D36" s="40" t="s">
        <v>160</v>
      </c>
      <c r="E36" s="40" t="s">
        <v>101</v>
      </c>
      <c r="F36" s="40" t="s">
        <v>102</v>
      </c>
      <c r="G36" s="40" t="s">
        <v>143</v>
      </c>
      <c r="H36" s="40" t="s">
        <v>144</v>
      </c>
      <c r="I36" s="40" t="s">
        <v>35</v>
      </c>
      <c r="J36" s="40" t="s">
        <v>35</v>
      </c>
      <c r="K36" s="40" t="s">
        <v>46</v>
      </c>
      <c r="L36" s="41">
        <v>200</v>
      </c>
      <c r="M36" s="42" t="s">
        <v>146</v>
      </c>
      <c r="N36" s="43" t="s">
        <v>159</v>
      </c>
      <c r="O36" s="43">
        <f t="shared" si="0"/>
        <v>73000</v>
      </c>
      <c r="P36" s="4"/>
      <c r="Q36" s="4"/>
      <c r="R36" s="4"/>
      <c r="S36" s="4"/>
      <c r="T36" s="4"/>
      <c r="U36" s="4"/>
      <c r="V36" s="4">
        <f t="shared" si="1"/>
        <v>0</v>
      </c>
      <c r="W36" s="4"/>
      <c r="X36" s="4">
        <f t="shared" si="2"/>
        <v>0</v>
      </c>
      <c r="Y36" s="4"/>
      <c r="Z36" s="4"/>
    </row>
    <row r="37" spans="1:26" ht="96.75" customHeight="1" x14ac:dyDescent="0.25">
      <c r="A37" s="52">
        <v>29</v>
      </c>
      <c r="B37" s="40">
        <v>1</v>
      </c>
      <c r="C37" s="40" t="s">
        <v>160</v>
      </c>
      <c r="D37" s="40" t="s">
        <v>160</v>
      </c>
      <c r="E37" s="40" t="s">
        <v>103</v>
      </c>
      <c r="F37" s="40" t="s">
        <v>104</v>
      </c>
      <c r="G37" s="40" t="s">
        <v>143</v>
      </c>
      <c r="H37" s="40" t="s">
        <v>144</v>
      </c>
      <c r="I37" s="40" t="s">
        <v>35</v>
      </c>
      <c r="J37" s="40" t="s">
        <v>35</v>
      </c>
      <c r="K37" s="40" t="s">
        <v>46</v>
      </c>
      <c r="L37" s="41">
        <v>3200</v>
      </c>
      <c r="M37" s="42" t="s">
        <v>146</v>
      </c>
      <c r="N37" s="43">
        <v>206.67</v>
      </c>
      <c r="O37" s="43">
        <f t="shared" si="0"/>
        <v>661344</v>
      </c>
      <c r="P37" s="4"/>
      <c r="Q37" s="4"/>
      <c r="R37" s="4"/>
      <c r="S37" s="4"/>
      <c r="T37" s="4"/>
      <c r="U37" s="4"/>
      <c r="V37" s="4">
        <f t="shared" si="1"/>
        <v>0</v>
      </c>
      <c r="W37" s="4"/>
      <c r="X37" s="4">
        <f t="shared" si="2"/>
        <v>0</v>
      </c>
      <c r="Y37" s="4"/>
      <c r="Z37" s="4"/>
    </row>
    <row r="38" spans="1:26" ht="96.75" customHeight="1" x14ac:dyDescent="0.25">
      <c r="A38" s="52">
        <v>30</v>
      </c>
      <c r="B38" s="40">
        <v>1</v>
      </c>
      <c r="C38" s="40" t="s">
        <v>160</v>
      </c>
      <c r="D38" s="40" t="s">
        <v>160</v>
      </c>
      <c r="E38" s="40" t="s">
        <v>105</v>
      </c>
      <c r="F38" s="40" t="s">
        <v>106</v>
      </c>
      <c r="G38" s="40" t="s">
        <v>143</v>
      </c>
      <c r="H38" s="40" t="s">
        <v>144</v>
      </c>
      <c r="I38" s="40" t="s">
        <v>35</v>
      </c>
      <c r="J38" s="40" t="s">
        <v>35</v>
      </c>
      <c r="K38" s="40" t="s">
        <v>46</v>
      </c>
      <c r="L38" s="41">
        <v>1240</v>
      </c>
      <c r="M38" s="42" t="s">
        <v>146</v>
      </c>
      <c r="N38" s="43">
        <v>138.34</v>
      </c>
      <c r="O38" s="43">
        <f t="shared" si="0"/>
        <v>171541.6</v>
      </c>
      <c r="P38" s="4"/>
      <c r="Q38" s="4"/>
      <c r="R38" s="4"/>
      <c r="S38" s="4"/>
      <c r="T38" s="4"/>
      <c r="U38" s="4"/>
      <c r="V38" s="4">
        <f t="shared" si="1"/>
        <v>0</v>
      </c>
      <c r="W38" s="4"/>
      <c r="X38" s="4">
        <f t="shared" si="2"/>
        <v>0</v>
      </c>
      <c r="Y38" s="4"/>
      <c r="Z38" s="4"/>
    </row>
    <row r="39" spans="1:26" ht="96.75" customHeight="1" x14ac:dyDescent="0.25">
      <c r="A39" s="52">
        <v>31</v>
      </c>
      <c r="B39" s="40">
        <v>1</v>
      </c>
      <c r="C39" s="40" t="s">
        <v>160</v>
      </c>
      <c r="D39" s="40" t="s">
        <v>160</v>
      </c>
      <c r="E39" s="40" t="s">
        <v>107</v>
      </c>
      <c r="F39" s="40" t="s">
        <v>108</v>
      </c>
      <c r="G39" s="40" t="s">
        <v>143</v>
      </c>
      <c r="H39" s="40" t="s">
        <v>144</v>
      </c>
      <c r="I39" s="40" t="s">
        <v>35</v>
      </c>
      <c r="J39" s="40" t="s">
        <v>35</v>
      </c>
      <c r="K39" s="40" t="s">
        <v>46</v>
      </c>
      <c r="L39" s="41">
        <v>60</v>
      </c>
      <c r="M39" s="42" t="s">
        <v>146</v>
      </c>
      <c r="N39" s="43">
        <v>414.34</v>
      </c>
      <c r="O39" s="43">
        <f t="shared" si="0"/>
        <v>24860.399999999998</v>
      </c>
      <c r="P39" s="4"/>
      <c r="Q39" s="4"/>
      <c r="R39" s="4"/>
      <c r="S39" s="4"/>
      <c r="T39" s="4"/>
      <c r="U39" s="4"/>
      <c r="V39" s="4">
        <f t="shared" si="1"/>
        <v>0</v>
      </c>
      <c r="W39" s="4"/>
      <c r="X39" s="4">
        <f t="shared" si="2"/>
        <v>0</v>
      </c>
      <c r="Y39" s="4"/>
      <c r="Z39" s="4"/>
    </row>
    <row r="40" spans="1:26" ht="96.75" customHeight="1" x14ac:dyDescent="0.25">
      <c r="A40" s="52">
        <v>32</v>
      </c>
      <c r="B40" s="40">
        <v>1</v>
      </c>
      <c r="C40" s="40" t="s">
        <v>160</v>
      </c>
      <c r="D40" s="40" t="s">
        <v>160</v>
      </c>
      <c r="E40" s="40" t="s">
        <v>109</v>
      </c>
      <c r="F40" s="40" t="s">
        <v>110</v>
      </c>
      <c r="G40" s="40" t="s">
        <v>143</v>
      </c>
      <c r="H40" s="40" t="s">
        <v>144</v>
      </c>
      <c r="I40" s="40" t="s">
        <v>35</v>
      </c>
      <c r="J40" s="40" t="s">
        <v>35</v>
      </c>
      <c r="K40" s="40" t="s">
        <v>46</v>
      </c>
      <c r="L40" s="41">
        <v>20</v>
      </c>
      <c r="M40" s="42" t="s">
        <v>146</v>
      </c>
      <c r="N40" s="43">
        <v>2001.67</v>
      </c>
      <c r="O40" s="43">
        <f t="shared" si="0"/>
        <v>40033.4</v>
      </c>
      <c r="P40" s="4"/>
      <c r="Q40" s="4"/>
      <c r="R40" s="4"/>
      <c r="S40" s="4"/>
      <c r="T40" s="4"/>
      <c r="U40" s="4"/>
      <c r="V40" s="4">
        <f t="shared" si="1"/>
        <v>0</v>
      </c>
      <c r="W40" s="4"/>
      <c r="X40" s="4">
        <f t="shared" si="2"/>
        <v>0</v>
      </c>
      <c r="Y40" s="4"/>
      <c r="Z40" s="4"/>
    </row>
    <row r="41" spans="1:26" ht="96.75" customHeight="1" x14ac:dyDescent="0.25">
      <c r="A41" s="52">
        <v>33</v>
      </c>
      <c r="B41" s="40">
        <v>1</v>
      </c>
      <c r="C41" s="40" t="s">
        <v>160</v>
      </c>
      <c r="D41" s="40" t="s">
        <v>160</v>
      </c>
      <c r="E41" s="40" t="s">
        <v>111</v>
      </c>
      <c r="F41" s="40" t="s">
        <v>112</v>
      </c>
      <c r="G41" s="40" t="s">
        <v>143</v>
      </c>
      <c r="H41" s="40" t="s">
        <v>45</v>
      </c>
      <c r="I41" s="40" t="s">
        <v>35</v>
      </c>
      <c r="J41" s="40" t="s">
        <v>35</v>
      </c>
      <c r="K41" s="40" t="s">
        <v>46</v>
      </c>
      <c r="L41" s="41">
        <v>43.68</v>
      </c>
      <c r="M41" s="42" t="s">
        <v>146</v>
      </c>
      <c r="N41" s="43">
        <v>413.34</v>
      </c>
      <c r="O41" s="43">
        <f t="shared" si="0"/>
        <v>18054.691199999997</v>
      </c>
      <c r="P41" s="4"/>
      <c r="Q41" s="4"/>
      <c r="R41" s="4"/>
      <c r="S41" s="4"/>
      <c r="T41" s="4"/>
      <c r="U41" s="4"/>
      <c r="V41" s="4">
        <f t="shared" si="1"/>
        <v>0</v>
      </c>
      <c r="W41" s="4"/>
      <c r="X41" s="4">
        <f t="shared" si="2"/>
        <v>0</v>
      </c>
      <c r="Y41" s="4"/>
      <c r="Z41" s="4"/>
    </row>
    <row r="42" spans="1:26" ht="96.75" customHeight="1" x14ac:dyDescent="0.25">
      <c r="A42" s="52">
        <v>34</v>
      </c>
      <c r="B42" s="40">
        <v>1</v>
      </c>
      <c r="C42" s="40" t="s">
        <v>160</v>
      </c>
      <c r="D42" s="40" t="s">
        <v>160</v>
      </c>
      <c r="E42" s="40" t="s">
        <v>113</v>
      </c>
      <c r="F42" s="40" t="s">
        <v>114</v>
      </c>
      <c r="G42" s="40" t="s">
        <v>143</v>
      </c>
      <c r="H42" s="40" t="s">
        <v>145</v>
      </c>
      <c r="I42" s="40" t="s">
        <v>35</v>
      </c>
      <c r="J42" s="40" t="s">
        <v>35</v>
      </c>
      <c r="K42" s="40" t="s">
        <v>46</v>
      </c>
      <c r="L42" s="41">
        <v>0.6</v>
      </c>
      <c r="M42" s="42" t="s">
        <v>146</v>
      </c>
      <c r="N42" s="43">
        <v>440.67</v>
      </c>
      <c r="O42" s="43">
        <f>L42*N42</f>
        <v>264.40199999999999</v>
      </c>
      <c r="P42" s="4"/>
      <c r="Q42" s="4"/>
      <c r="R42" s="4"/>
      <c r="S42" s="4"/>
      <c r="T42" s="4"/>
      <c r="U42" s="4"/>
      <c r="V42" s="4">
        <f t="shared" si="1"/>
        <v>0</v>
      </c>
      <c r="W42" s="4"/>
      <c r="X42" s="4">
        <f t="shared" si="2"/>
        <v>0</v>
      </c>
      <c r="Y42" s="4"/>
      <c r="Z42" s="4"/>
    </row>
    <row r="43" spans="1:26" ht="96.75" customHeight="1" x14ac:dyDescent="0.25">
      <c r="A43" s="52">
        <v>35</v>
      </c>
      <c r="B43" s="40">
        <v>1</v>
      </c>
      <c r="C43" s="40" t="s">
        <v>160</v>
      </c>
      <c r="D43" s="40" t="s">
        <v>160</v>
      </c>
      <c r="E43" s="40" t="s">
        <v>115</v>
      </c>
      <c r="F43" s="40" t="s">
        <v>116</v>
      </c>
      <c r="G43" s="40" t="s">
        <v>143</v>
      </c>
      <c r="H43" s="40" t="s">
        <v>45</v>
      </c>
      <c r="I43" s="40" t="s">
        <v>35</v>
      </c>
      <c r="J43" s="40" t="s">
        <v>35</v>
      </c>
      <c r="K43" s="40" t="s">
        <v>46</v>
      </c>
      <c r="L43" s="41">
        <v>12.5</v>
      </c>
      <c r="M43" s="42" t="s">
        <v>146</v>
      </c>
      <c r="N43" s="43">
        <v>2542.34</v>
      </c>
      <c r="O43" s="43">
        <f t="shared" si="0"/>
        <v>31779.25</v>
      </c>
      <c r="P43" s="4"/>
      <c r="Q43" s="4"/>
      <c r="R43" s="4"/>
      <c r="S43" s="4"/>
      <c r="T43" s="4"/>
      <c r="U43" s="4"/>
      <c r="V43" s="4">
        <f t="shared" si="1"/>
        <v>0</v>
      </c>
      <c r="W43" s="4"/>
      <c r="X43" s="4">
        <f t="shared" si="2"/>
        <v>0</v>
      </c>
      <c r="Y43" s="4"/>
      <c r="Z43" s="4"/>
    </row>
    <row r="44" spans="1:26" ht="96.75" customHeight="1" x14ac:dyDescent="0.25">
      <c r="A44" s="52">
        <v>36</v>
      </c>
      <c r="B44" s="40">
        <v>1</v>
      </c>
      <c r="C44" s="40" t="s">
        <v>160</v>
      </c>
      <c r="D44" s="40" t="s">
        <v>160</v>
      </c>
      <c r="E44" s="40" t="s">
        <v>117</v>
      </c>
      <c r="F44" s="40" t="s">
        <v>118</v>
      </c>
      <c r="G44" s="40" t="s">
        <v>143</v>
      </c>
      <c r="H44" s="40" t="s">
        <v>144</v>
      </c>
      <c r="I44" s="40" t="s">
        <v>35</v>
      </c>
      <c r="J44" s="40" t="s">
        <v>35</v>
      </c>
      <c r="K44" s="40" t="s">
        <v>46</v>
      </c>
      <c r="L44" s="41">
        <v>600</v>
      </c>
      <c r="M44" s="42" t="s">
        <v>146</v>
      </c>
      <c r="N44" s="43">
        <v>241</v>
      </c>
      <c r="O44" s="43">
        <f t="shared" si="0"/>
        <v>144600</v>
      </c>
      <c r="P44" s="4"/>
      <c r="Q44" s="4"/>
      <c r="R44" s="4"/>
      <c r="S44" s="4"/>
      <c r="T44" s="4"/>
      <c r="U44" s="4"/>
      <c r="V44" s="4">
        <f t="shared" si="1"/>
        <v>0</v>
      </c>
      <c r="W44" s="4"/>
      <c r="X44" s="4">
        <f t="shared" si="2"/>
        <v>0</v>
      </c>
      <c r="Y44" s="4"/>
      <c r="Z44" s="4"/>
    </row>
    <row r="45" spans="1:26" ht="96.75" customHeight="1" x14ac:dyDescent="0.25">
      <c r="A45" s="52">
        <v>37</v>
      </c>
      <c r="B45" s="40">
        <v>1</v>
      </c>
      <c r="C45" s="40" t="s">
        <v>160</v>
      </c>
      <c r="D45" s="40" t="s">
        <v>160</v>
      </c>
      <c r="E45" s="40" t="s">
        <v>119</v>
      </c>
      <c r="F45" s="40" t="s">
        <v>120</v>
      </c>
      <c r="G45" s="40" t="s">
        <v>143</v>
      </c>
      <c r="H45" s="40" t="s">
        <v>145</v>
      </c>
      <c r="I45" s="40" t="s">
        <v>35</v>
      </c>
      <c r="J45" s="40" t="s">
        <v>35</v>
      </c>
      <c r="K45" s="40" t="s">
        <v>46</v>
      </c>
      <c r="L45" s="41">
        <v>24.6</v>
      </c>
      <c r="M45" s="42" t="s">
        <v>146</v>
      </c>
      <c r="N45" s="43">
        <v>2083.34</v>
      </c>
      <c r="O45" s="43">
        <f t="shared" si="0"/>
        <v>51250.164000000004</v>
      </c>
      <c r="P45" s="4"/>
      <c r="Q45" s="4"/>
      <c r="R45" s="4"/>
      <c r="S45" s="4"/>
      <c r="T45" s="4"/>
      <c r="U45" s="4"/>
      <c r="V45" s="4">
        <f t="shared" si="1"/>
        <v>0</v>
      </c>
      <c r="W45" s="4"/>
      <c r="X45" s="4">
        <f t="shared" si="2"/>
        <v>0</v>
      </c>
      <c r="Y45" s="4"/>
      <c r="Z45" s="4"/>
    </row>
    <row r="46" spans="1:26" ht="96.75" customHeight="1" x14ac:dyDescent="0.25">
      <c r="A46" s="52">
        <v>38</v>
      </c>
      <c r="B46" s="40">
        <v>1</v>
      </c>
      <c r="C46" s="40" t="s">
        <v>160</v>
      </c>
      <c r="D46" s="40" t="s">
        <v>160</v>
      </c>
      <c r="E46" s="40" t="s">
        <v>121</v>
      </c>
      <c r="F46" s="40" t="s">
        <v>122</v>
      </c>
      <c r="G46" s="40" t="s">
        <v>143</v>
      </c>
      <c r="H46" s="40" t="s">
        <v>45</v>
      </c>
      <c r="I46" s="40" t="s">
        <v>35</v>
      </c>
      <c r="J46" s="40" t="s">
        <v>35</v>
      </c>
      <c r="K46" s="40" t="s">
        <v>46</v>
      </c>
      <c r="L46" s="41">
        <v>2</v>
      </c>
      <c r="M46" s="42" t="s">
        <v>146</v>
      </c>
      <c r="N46" s="43">
        <v>183.67</v>
      </c>
      <c r="O46" s="43">
        <f t="shared" si="0"/>
        <v>367.34</v>
      </c>
      <c r="P46" s="4"/>
      <c r="Q46" s="4"/>
      <c r="R46" s="4"/>
      <c r="S46" s="4"/>
      <c r="T46" s="4"/>
      <c r="U46" s="4"/>
      <c r="V46" s="4">
        <f t="shared" si="1"/>
        <v>0</v>
      </c>
      <c r="W46" s="4"/>
      <c r="X46" s="4">
        <f t="shared" si="2"/>
        <v>0</v>
      </c>
      <c r="Y46" s="4"/>
      <c r="Z46" s="4"/>
    </row>
    <row r="47" spans="1:26" ht="96.75" customHeight="1" x14ac:dyDescent="0.25">
      <c r="A47" s="52">
        <v>39</v>
      </c>
      <c r="B47" s="40">
        <v>1</v>
      </c>
      <c r="C47" s="40" t="s">
        <v>160</v>
      </c>
      <c r="D47" s="40" t="s">
        <v>160</v>
      </c>
      <c r="E47" s="40" t="s">
        <v>123</v>
      </c>
      <c r="F47" s="40" t="s">
        <v>124</v>
      </c>
      <c r="G47" s="40" t="s">
        <v>143</v>
      </c>
      <c r="H47" s="40" t="s">
        <v>144</v>
      </c>
      <c r="I47" s="40" t="s">
        <v>35</v>
      </c>
      <c r="J47" s="40" t="s">
        <v>35</v>
      </c>
      <c r="K47" s="40" t="s">
        <v>46</v>
      </c>
      <c r="L47" s="41">
        <v>20</v>
      </c>
      <c r="M47" s="42" t="s">
        <v>146</v>
      </c>
      <c r="N47" s="43">
        <v>221</v>
      </c>
      <c r="O47" s="43">
        <f t="shared" si="0"/>
        <v>4420</v>
      </c>
      <c r="P47" s="4"/>
      <c r="Q47" s="4"/>
      <c r="R47" s="4"/>
      <c r="S47" s="4"/>
      <c r="T47" s="4"/>
      <c r="U47" s="4"/>
      <c r="V47" s="4">
        <f t="shared" si="1"/>
        <v>0</v>
      </c>
      <c r="W47" s="4"/>
      <c r="X47" s="4">
        <f t="shared" si="2"/>
        <v>0</v>
      </c>
      <c r="Y47" s="4"/>
      <c r="Z47" s="4"/>
    </row>
    <row r="48" spans="1:26" ht="96.75" customHeight="1" x14ac:dyDescent="0.25">
      <c r="A48" s="52">
        <v>40</v>
      </c>
      <c r="B48" s="40">
        <v>1</v>
      </c>
      <c r="C48" s="40" t="s">
        <v>160</v>
      </c>
      <c r="D48" s="40" t="s">
        <v>160</v>
      </c>
      <c r="E48" s="40" t="s">
        <v>125</v>
      </c>
      <c r="F48" s="40" t="s">
        <v>126</v>
      </c>
      <c r="G48" s="40" t="s">
        <v>143</v>
      </c>
      <c r="H48" s="40" t="s">
        <v>45</v>
      </c>
      <c r="I48" s="40" t="s">
        <v>35</v>
      </c>
      <c r="J48" s="40" t="s">
        <v>35</v>
      </c>
      <c r="K48" s="40" t="s">
        <v>46</v>
      </c>
      <c r="L48" s="41">
        <v>1</v>
      </c>
      <c r="M48" s="42" t="s">
        <v>146</v>
      </c>
      <c r="N48" s="43">
        <v>1968.34</v>
      </c>
      <c r="O48" s="43">
        <f t="shared" si="0"/>
        <v>1968.34</v>
      </c>
      <c r="P48" s="4"/>
      <c r="Q48" s="4"/>
      <c r="R48" s="4"/>
      <c r="S48" s="4"/>
      <c r="T48" s="4"/>
      <c r="U48" s="4"/>
      <c r="V48" s="4">
        <f t="shared" si="1"/>
        <v>0</v>
      </c>
      <c r="W48" s="4"/>
      <c r="X48" s="4">
        <f t="shared" si="2"/>
        <v>0</v>
      </c>
      <c r="Y48" s="4"/>
      <c r="Z48" s="4"/>
    </row>
    <row r="49" spans="1:26" ht="96.75" customHeight="1" x14ac:dyDescent="0.25">
      <c r="A49" s="52">
        <v>41</v>
      </c>
      <c r="B49" s="40">
        <v>1</v>
      </c>
      <c r="C49" s="40" t="s">
        <v>160</v>
      </c>
      <c r="D49" s="40" t="s">
        <v>160</v>
      </c>
      <c r="E49" s="40" t="s">
        <v>127</v>
      </c>
      <c r="F49" s="40" t="s">
        <v>128</v>
      </c>
      <c r="G49" s="40" t="s">
        <v>143</v>
      </c>
      <c r="H49" s="40" t="s">
        <v>145</v>
      </c>
      <c r="I49" s="40" t="s">
        <v>35</v>
      </c>
      <c r="J49" s="40" t="s">
        <v>35</v>
      </c>
      <c r="K49" s="40" t="s">
        <v>46</v>
      </c>
      <c r="L49" s="41">
        <v>5</v>
      </c>
      <c r="M49" s="42" t="s">
        <v>146</v>
      </c>
      <c r="N49" s="43">
        <v>940</v>
      </c>
      <c r="O49" s="43">
        <f t="shared" si="0"/>
        <v>4700</v>
      </c>
      <c r="P49" s="4"/>
      <c r="Q49" s="4"/>
      <c r="R49" s="4"/>
      <c r="S49" s="4"/>
      <c r="T49" s="4"/>
      <c r="U49" s="4"/>
      <c r="V49" s="4">
        <f t="shared" si="1"/>
        <v>0</v>
      </c>
      <c r="W49" s="4"/>
      <c r="X49" s="4">
        <f t="shared" si="2"/>
        <v>0</v>
      </c>
      <c r="Y49" s="4"/>
      <c r="Z49" s="4"/>
    </row>
    <row r="50" spans="1:26" ht="96.75" customHeight="1" x14ac:dyDescent="0.25">
      <c r="A50" s="52">
        <v>42</v>
      </c>
      <c r="B50" s="40">
        <v>1</v>
      </c>
      <c r="C50" s="40" t="s">
        <v>160</v>
      </c>
      <c r="D50" s="40" t="s">
        <v>160</v>
      </c>
      <c r="E50" s="40" t="s">
        <v>129</v>
      </c>
      <c r="F50" s="40" t="s">
        <v>130</v>
      </c>
      <c r="G50" s="40" t="s">
        <v>143</v>
      </c>
      <c r="H50" s="40" t="s">
        <v>144</v>
      </c>
      <c r="I50" s="40" t="s">
        <v>35</v>
      </c>
      <c r="J50" s="40" t="s">
        <v>35</v>
      </c>
      <c r="K50" s="40" t="s">
        <v>46</v>
      </c>
      <c r="L50" s="41">
        <v>200</v>
      </c>
      <c r="M50" s="42" t="s">
        <v>146</v>
      </c>
      <c r="N50" s="43">
        <v>388</v>
      </c>
      <c r="O50" s="43">
        <f t="shared" si="0"/>
        <v>77600</v>
      </c>
      <c r="P50" s="4"/>
      <c r="Q50" s="4"/>
      <c r="R50" s="4"/>
      <c r="S50" s="4"/>
      <c r="T50" s="4"/>
      <c r="U50" s="4"/>
      <c r="V50" s="4">
        <f t="shared" si="1"/>
        <v>0</v>
      </c>
      <c r="W50" s="4"/>
      <c r="X50" s="4">
        <f t="shared" si="2"/>
        <v>0</v>
      </c>
      <c r="Y50" s="4"/>
      <c r="Z50" s="4"/>
    </row>
    <row r="51" spans="1:26" ht="96.75" customHeight="1" x14ac:dyDescent="0.25">
      <c r="A51" s="52">
        <v>43</v>
      </c>
      <c r="B51" s="40">
        <v>1</v>
      </c>
      <c r="C51" s="40" t="s">
        <v>160</v>
      </c>
      <c r="D51" s="40" t="s">
        <v>160</v>
      </c>
      <c r="E51" s="40" t="s">
        <v>131</v>
      </c>
      <c r="F51" s="40" t="s">
        <v>132</v>
      </c>
      <c r="G51" s="40" t="s">
        <v>143</v>
      </c>
      <c r="H51" s="40" t="s">
        <v>145</v>
      </c>
      <c r="I51" s="40" t="s">
        <v>35</v>
      </c>
      <c r="J51" s="40" t="s">
        <v>35</v>
      </c>
      <c r="K51" s="40" t="s">
        <v>46</v>
      </c>
      <c r="L51" s="41">
        <v>1125</v>
      </c>
      <c r="M51" s="42" t="s">
        <v>146</v>
      </c>
      <c r="N51" s="43">
        <v>115.34</v>
      </c>
      <c r="O51" s="43">
        <f t="shared" si="0"/>
        <v>129757.5</v>
      </c>
      <c r="P51" s="4"/>
      <c r="Q51" s="4"/>
      <c r="R51" s="4"/>
      <c r="S51" s="4"/>
      <c r="T51" s="4"/>
      <c r="U51" s="4"/>
      <c r="V51" s="4">
        <f t="shared" si="1"/>
        <v>0</v>
      </c>
      <c r="W51" s="4"/>
      <c r="X51" s="4">
        <f t="shared" si="2"/>
        <v>0</v>
      </c>
      <c r="Y51" s="4"/>
      <c r="Z51" s="4"/>
    </row>
    <row r="52" spans="1:26" ht="96.75" customHeight="1" x14ac:dyDescent="0.25">
      <c r="A52" s="52">
        <v>44</v>
      </c>
      <c r="B52" s="40">
        <v>1</v>
      </c>
      <c r="C52" s="40" t="s">
        <v>160</v>
      </c>
      <c r="D52" s="40" t="s">
        <v>160</v>
      </c>
      <c r="E52" s="40" t="s">
        <v>133</v>
      </c>
      <c r="F52" s="40" t="s">
        <v>134</v>
      </c>
      <c r="G52" s="40" t="s">
        <v>143</v>
      </c>
      <c r="H52" s="40" t="s">
        <v>145</v>
      </c>
      <c r="I52" s="40" t="s">
        <v>35</v>
      </c>
      <c r="J52" s="40" t="s">
        <v>35</v>
      </c>
      <c r="K52" s="40" t="s">
        <v>46</v>
      </c>
      <c r="L52" s="41">
        <v>160</v>
      </c>
      <c r="M52" s="42" t="s">
        <v>146</v>
      </c>
      <c r="N52" s="43">
        <v>135.66999999999999</v>
      </c>
      <c r="O52" s="43">
        <f t="shared" si="0"/>
        <v>21707.199999999997</v>
      </c>
      <c r="P52" s="4"/>
      <c r="Q52" s="4"/>
      <c r="R52" s="4"/>
      <c r="S52" s="4"/>
      <c r="T52" s="4"/>
      <c r="U52" s="4"/>
      <c r="V52" s="4">
        <f t="shared" si="1"/>
        <v>0</v>
      </c>
      <c r="W52" s="4"/>
      <c r="X52" s="4">
        <f t="shared" si="2"/>
        <v>0</v>
      </c>
      <c r="Y52" s="4"/>
      <c r="Z52" s="4"/>
    </row>
    <row r="53" spans="1:26" ht="96.75" customHeight="1" x14ac:dyDescent="0.25">
      <c r="A53" s="52">
        <v>45</v>
      </c>
      <c r="B53" s="40">
        <v>1</v>
      </c>
      <c r="C53" s="40" t="s">
        <v>160</v>
      </c>
      <c r="D53" s="40" t="s">
        <v>160</v>
      </c>
      <c r="E53" s="40" t="s">
        <v>135</v>
      </c>
      <c r="F53" s="40" t="s">
        <v>136</v>
      </c>
      <c r="G53" s="40" t="s">
        <v>143</v>
      </c>
      <c r="H53" s="40" t="s">
        <v>45</v>
      </c>
      <c r="I53" s="40" t="s">
        <v>35</v>
      </c>
      <c r="J53" s="40" t="s">
        <v>35</v>
      </c>
      <c r="K53" s="40" t="s">
        <v>46</v>
      </c>
      <c r="L53" s="41">
        <v>40</v>
      </c>
      <c r="M53" s="42" t="s">
        <v>146</v>
      </c>
      <c r="N53" s="43">
        <v>952.34</v>
      </c>
      <c r="O53" s="43">
        <f t="shared" si="0"/>
        <v>38093.599999999999</v>
      </c>
      <c r="P53" s="4"/>
      <c r="Q53" s="4"/>
      <c r="R53" s="4"/>
      <c r="S53" s="4"/>
      <c r="T53" s="4"/>
      <c r="U53" s="4"/>
      <c r="V53" s="4">
        <f t="shared" si="1"/>
        <v>0</v>
      </c>
      <c r="W53" s="4"/>
      <c r="X53" s="4">
        <f t="shared" si="2"/>
        <v>0</v>
      </c>
      <c r="Y53" s="4"/>
      <c r="Z53" s="4"/>
    </row>
    <row r="54" spans="1:26" ht="96.75" customHeight="1" x14ac:dyDescent="0.25">
      <c r="A54" s="52">
        <v>46</v>
      </c>
      <c r="B54" s="40">
        <v>1</v>
      </c>
      <c r="C54" s="40" t="s">
        <v>160</v>
      </c>
      <c r="D54" s="40" t="s">
        <v>160</v>
      </c>
      <c r="E54" s="40" t="s">
        <v>137</v>
      </c>
      <c r="F54" s="40" t="s">
        <v>138</v>
      </c>
      <c r="G54" s="40" t="s">
        <v>143</v>
      </c>
      <c r="H54" s="40" t="s">
        <v>45</v>
      </c>
      <c r="I54" s="40" t="s">
        <v>35</v>
      </c>
      <c r="J54" s="40" t="s">
        <v>35</v>
      </c>
      <c r="K54" s="40" t="s">
        <v>46</v>
      </c>
      <c r="L54" s="41">
        <v>450</v>
      </c>
      <c r="M54" s="42" t="s">
        <v>146</v>
      </c>
      <c r="N54" s="43">
        <v>1013.34</v>
      </c>
      <c r="O54" s="43">
        <f t="shared" si="0"/>
        <v>456003</v>
      </c>
      <c r="P54" s="4"/>
      <c r="Q54" s="4"/>
      <c r="R54" s="4"/>
      <c r="S54" s="4"/>
      <c r="T54" s="4"/>
      <c r="U54" s="4"/>
      <c r="V54" s="4">
        <f t="shared" si="1"/>
        <v>0</v>
      </c>
      <c r="W54" s="4"/>
      <c r="X54" s="4">
        <f t="shared" si="2"/>
        <v>0</v>
      </c>
      <c r="Y54" s="4"/>
      <c r="Z54" s="4"/>
    </row>
    <row r="55" spans="1:26" ht="96.75" customHeight="1" x14ac:dyDescent="0.25">
      <c r="A55" s="52">
        <v>47</v>
      </c>
      <c r="B55" s="40">
        <v>1</v>
      </c>
      <c r="C55" s="40" t="s">
        <v>160</v>
      </c>
      <c r="D55" s="40" t="s">
        <v>160</v>
      </c>
      <c r="E55" s="40" t="s">
        <v>139</v>
      </c>
      <c r="F55" s="40" t="s">
        <v>140</v>
      </c>
      <c r="G55" s="40" t="s">
        <v>143</v>
      </c>
      <c r="H55" s="40" t="s">
        <v>45</v>
      </c>
      <c r="I55" s="40" t="s">
        <v>35</v>
      </c>
      <c r="J55" s="40" t="s">
        <v>35</v>
      </c>
      <c r="K55" s="40" t="s">
        <v>46</v>
      </c>
      <c r="L55" s="41">
        <v>200</v>
      </c>
      <c r="M55" s="42" t="s">
        <v>146</v>
      </c>
      <c r="N55" s="43">
        <v>1094.3399999999999</v>
      </c>
      <c r="O55" s="43">
        <f t="shared" si="0"/>
        <v>218867.99999999997</v>
      </c>
      <c r="P55" s="4"/>
      <c r="Q55" s="4"/>
      <c r="R55" s="4"/>
      <c r="S55" s="4"/>
      <c r="T55" s="4"/>
      <c r="U55" s="4"/>
      <c r="V55" s="4">
        <f t="shared" si="1"/>
        <v>0</v>
      </c>
      <c r="W55" s="4"/>
      <c r="X55" s="4">
        <f t="shared" si="2"/>
        <v>0</v>
      </c>
      <c r="Y55" s="4"/>
      <c r="Z55" s="4"/>
    </row>
    <row r="56" spans="1:26" ht="96.75" customHeight="1" x14ac:dyDescent="0.25">
      <c r="A56" s="52">
        <v>48</v>
      </c>
      <c r="B56" s="40">
        <v>1</v>
      </c>
      <c r="C56" s="40" t="s">
        <v>160</v>
      </c>
      <c r="D56" s="40" t="s">
        <v>160</v>
      </c>
      <c r="E56" s="40" t="s">
        <v>141</v>
      </c>
      <c r="F56" s="40" t="s">
        <v>142</v>
      </c>
      <c r="G56" s="40" t="s">
        <v>143</v>
      </c>
      <c r="H56" s="40" t="s">
        <v>144</v>
      </c>
      <c r="I56" s="40" t="s">
        <v>35</v>
      </c>
      <c r="J56" s="40" t="s">
        <v>35</v>
      </c>
      <c r="K56" s="40" t="s">
        <v>46</v>
      </c>
      <c r="L56" s="41">
        <v>886.63</v>
      </c>
      <c r="M56" s="42" t="s">
        <v>146</v>
      </c>
      <c r="N56" s="43">
        <v>118.34</v>
      </c>
      <c r="O56" s="43">
        <f t="shared" si="0"/>
        <v>104923.7942</v>
      </c>
      <c r="P56" s="4"/>
      <c r="Q56" s="4"/>
      <c r="R56" s="4"/>
      <c r="S56" s="4"/>
      <c r="T56" s="4"/>
      <c r="U56" s="4"/>
      <c r="V56" s="4">
        <f t="shared" si="1"/>
        <v>0</v>
      </c>
      <c r="W56" s="4"/>
      <c r="X56" s="4">
        <f t="shared" si="2"/>
        <v>0</v>
      </c>
      <c r="Y56" s="4"/>
      <c r="Z56" s="4"/>
    </row>
    <row r="57" spans="1:26" ht="20.25" customHeight="1" x14ac:dyDescent="0.25">
      <c r="A57" s="51" t="s">
        <v>40</v>
      </c>
      <c r="B57" s="51"/>
      <c r="C57" s="51"/>
      <c r="D57" s="51"/>
      <c r="E57" s="51"/>
      <c r="F57" s="51"/>
      <c r="G57" s="51"/>
      <c r="H57" s="51"/>
      <c r="I57" s="51"/>
      <c r="J57" s="51"/>
      <c r="K57" s="51"/>
      <c r="L57" s="34"/>
      <c r="M57" s="29"/>
      <c r="N57" s="30"/>
      <c r="O57" s="37">
        <f>SUM(O9:O56)</f>
        <v>5283308.5963999992</v>
      </c>
      <c r="P57" s="2"/>
      <c r="Q57" s="2"/>
      <c r="R57" s="2"/>
      <c r="S57" s="2"/>
      <c r="T57" s="2"/>
      <c r="U57" s="31"/>
      <c r="V57" s="35" t="e">
        <f>SUM(#REF!)</f>
        <v>#REF!</v>
      </c>
      <c r="W57" s="36"/>
      <c r="X57" s="36" t="e">
        <f>SUM(#REF!)</f>
        <v>#REF!</v>
      </c>
      <c r="Y57" s="35"/>
      <c r="Z57" s="5"/>
    </row>
    <row r="58" spans="1:26" ht="18" customHeight="1" x14ac:dyDescent="0.25"/>
    <row r="59" spans="1:26" ht="45" customHeight="1" x14ac:dyDescent="0.25">
      <c r="A59" s="47" t="s">
        <v>25</v>
      </c>
      <c r="B59" s="47"/>
      <c r="C59" s="47"/>
      <c r="D59" s="47"/>
      <c r="E59" s="49" t="s">
        <v>27</v>
      </c>
      <c r="F59" s="49"/>
      <c r="G59" s="49"/>
      <c r="H59" s="49"/>
      <c r="I59" s="49"/>
      <c r="J59" s="49"/>
      <c r="K59" s="49"/>
      <c r="L59" s="49"/>
      <c r="M59" s="49"/>
      <c r="N59" s="49"/>
      <c r="O59" s="49"/>
      <c r="P59" s="49"/>
      <c r="Q59" s="49"/>
      <c r="R59" s="49"/>
      <c r="S59" s="49"/>
      <c r="T59" s="49"/>
      <c r="U59" s="49"/>
      <c r="V59" s="49"/>
      <c r="W59" s="49"/>
      <c r="X59" s="49"/>
      <c r="Y59" s="49"/>
      <c r="Z59" s="26"/>
    </row>
    <row r="60" spans="1:26" ht="156" customHeight="1" x14ac:dyDescent="0.25">
      <c r="A60" s="47" t="s">
        <v>28</v>
      </c>
      <c r="B60" s="47"/>
      <c r="C60" s="47"/>
      <c r="D60" s="47"/>
      <c r="E60" s="48" t="s">
        <v>42</v>
      </c>
      <c r="F60" s="48"/>
      <c r="G60" s="48"/>
      <c r="H60" s="48"/>
      <c r="I60" s="48"/>
      <c r="J60" s="48"/>
      <c r="K60" s="48"/>
      <c r="L60" s="48"/>
      <c r="M60" s="48"/>
      <c r="N60" s="48"/>
      <c r="O60" s="48"/>
      <c r="P60" s="48"/>
      <c r="Q60" s="48"/>
      <c r="R60" s="48"/>
      <c r="S60" s="48"/>
      <c r="T60" s="48"/>
      <c r="U60" s="48"/>
      <c r="V60" s="48"/>
      <c r="W60" s="48"/>
      <c r="X60" s="48"/>
      <c r="Y60" s="48"/>
      <c r="Z60" s="27"/>
    </row>
    <row r="61" spans="1:26" ht="36" customHeight="1" x14ac:dyDescent="0.25">
      <c r="A61" s="47" t="s">
        <v>43</v>
      </c>
      <c r="B61" s="47"/>
      <c r="C61" s="47"/>
      <c r="D61" s="47"/>
      <c r="E61" s="48" t="s">
        <v>44</v>
      </c>
      <c r="F61" s="48"/>
      <c r="G61" s="48"/>
      <c r="H61" s="48"/>
      <c r="I61" s="48"/>
      <c r="J61" s="48"/>
      <c r="K61" s="48"/>
      <c r="L61" s="48"/>
      <c r="M61" s="48"/>
      <c r="N61" s="48"/>
      <c r="O61" s="48"/>
      <c r="P61" s="48"/>
      <c r="Q61" s="48"/>
      <c r="R61" s="48"/>
      <c r="S61" s="48"/>
      <c r="T61" s="48"/>
      <c r="U61" s="48"/>
      <c r="V61" s="48"/>
      <c r="W61" s="48"/>
      <c r="X61" s="48"/>
      <c r="Y61" s="48"/>
    </row>
    <row r="62" spans="1:26" ht="13.8" x14ac:dyDescent="0.25">
      <c r="C62" s="12"/>
      <c r="D62" s="13"/>
      <c r="E62" s="13"/>
      <c r="F62" s="12"/>
      <c r="G62" s="12"/>
      <c r="H62" s="12"/>
      <c r="I62" s="12"/>
      <c r="J62"/>
      <c r="K62"/>
    </row>
    <row r="63" spans="1:26" ht="8.25" customHeight="1" x14ac:dyDescent="0.25">
      <c r="C63" s="12"/>
      <c r="D63" s="14"/>
      <c r="E63" s="15"/>
      <c r="F63" s="16"/>
      <c r="G63" s="17"/>
      <c r="H63" s="17"/>
      <c r="I63" s="17"/>
      <c r="J63"/>
      <c r="K63"/>
    </row>
    <row r="64" spans="1:26" ht="12.75" customHeight="1" x14ac:dyDescent="0.25">
      <c r="C64" s="12"/>
      <c r="D64" s="44"/>
      <c r="E64" s="44"/>
      <c r="F64" s="44"/>
      <c r="G64" s="18" t="s">
        <v>18</v>
      </c>
      <c r="H64" s="19"/>
      <c r="I64" s="13"/>
      <c r="J64"/>
      <c r="K64"/>
    </row>
    <row r="65" spans="3:11" ht="7.5" customHeight="1" x14ac:dyDescent="0.25">
      <c r="C65" s="12"/>
      <c r="D65" s="20"/>
      <c r="E65" s="12"/>
      <c r="F65" s="13"/>
      <c r="G65" s="13"/>
      <c r="H65" s="18"/>
      <c r="I65" s="21"/>
      <c r="J65"/>
      <c r="K65"/>
    </row>
    <row r="66" spans="3:11" ht="13.5" customHeight="1" x14ac:dyDescent="0.25">
      <c r="C66" s="12"/>
      <c r="D66" s="44"/>
      <c r="E66" s="44"/>
      <c r="F66" s="44"/>
      <c r="G66" s="18" t="s">
        <v>19</v>
      </c>
      <c r="H66" s="18"/>
      <c r="I66" s="21"/>
      <c r="J66"/>
      <c r="K66"/>
    </row>
    <row r="67" spans="3:11" ht="13.8" x14ac:dyDescent="0.25">
      <c r="C67" s="12"/>
      <c r="D67" s="14"/>
      <c r="E67" s="12"/>
      <c r="F67" s="13"/>
      <c r="G67" s="17"/>
      <c r="H67" s="17"/>
      <c r="I67" s="17"/>
      <c r="J67"/>
      <c r="K67"/>
    </row>
    <row r="68" spans="3:11" ht="13.5" customHeight="1" x14ac:dyDescent="0.25">
      <c r="C68" s="12"/>
      <c r="D68" s="44"/>
      <c r="E68" s="44"/>
      <c r="F68" s="44"/>
      <c r="G68" s="22" t="s">
        <v>20</v>
      </c>
      <c r="H68" s="17"/>
      <c r="I68" s="17"/>
      <c r="J68"/>
      <c r="K68"/>
    </row>
    <row r="69" spans="3:11" ht="13.8" x14ac:dyDescent="0.25">
      <c r="C69" s="12"/>
      <c r="D69" s="14"/>
      <c r="E69" s="23"/>
      <c r="F69" s="16"/>
      <c r="G69" s="17"/>
      <c r="H69" s="17"/>
      <c r="I69" s="17"/>
      <c r="J69"/>
      <c r="K69"/>
    </row>
    <row r="70" spans="3:11" ht="13.8" x14ac:dyDescent="0.25">
      <c r="C70" s="12"/>
      <c r="D70" s="14"/>
      <c r="E70" s="23"/>
      <c r="F70" s="16"/>
      <c r="G70" s="17"/>
      <c r="H70" s="17"/>
      <c r="I70" s="17"/>
      <c r="J70"/>
      <c r="K70"/>
    </row>
    <row r="71" spans="3:11" ht="13.8" x14ac:dyDescent="0.25">
      <c r="C71" s="12" t="s">
        <v>21</v>
      </c>
      <c r="D71" s="14"/>
      <c r="E71" s="24"/>
      <c r="F71" s="17"/>
      <c r="G71" s="17"/>
      <c r="H71" s="17"/>
      <c r="I71" s="17"/>
      <c r="J71"/>
      <c r="K71"/>
    </row>
    <row r="72" spans="3:11" ht="13.8" x14ac:dyDescent="0.25">
      <c r="C72" s="12"/>
      <c r="D72" s="12"/>
      <c r="E72" s="12"/>
      <c r="F72" s="17" t="s">
        <v>32</v>
      </c>
      <c r="G72" s="13"/>
      <c r="H72" s="13"/>
      <c r="I72" s="13"/>
    </row>
    <row r="73" spans="3:11" ht="13.8" x14ac:dyDescent="0.25">
      <c r="C73" s="12"/>
      <c r="D73" s="12"/>
      <c r="E73" s="12"/>
      <c r="F73" s="13"/>
      <c r="G73" s="13"/>
      <c r="H73" s="13"/>
      <c r="I73" s="13"/>
    </row>
    <row r="74" spans="3:11" ht="13.8" x14ac:dyDescent="0.25">
      <c r="C74" s="12"/>
      <c r="D74" s="12"/>
      <c r="E74" s="12"/>
      <c r="F74" s="13"/>
      <c r="G74" s="13"/>
      <c r="H74" s="13"/>
      <c r="I74" s="13"/>
    </row>
    <row r="75" spans="3:11" ht="13.8" x14ac:dyDescent="0.25">
      <c r="C75" s="12"/>
      <c r="D75" s="12"/>
      <c r="E75" s="12"/>
      <c r="F75" s="13"/>
      <c r="G75" s="13"/>
      <c r="H75" s="13"/>
      <c r="I75" s="13"/>
    </row>
    <row r="76" spans="3:11" ht="13.8" x14ac:dyDescent="0.25">
      <c r="C76" s="12"/>
      <c r="D76" s="12"/>
      <c r="E76" s="12"/>
      <c r="F76" s="13"/>
      <c r="G76" s="13"/>
      <c r="H76" s="13"/>
      <c r="I76" s="13"/>
    </row>
    <row r="77" spans="3:11" ht="13.8" x14ac:dyDescent="0.25">
      <c r="C77" s="12"/>
      <c r="D77" s="12"/>
      <c r="E77" s="12"/>
      <c r="F77" s="13"/>
      <c r="G77" s="13"/>
      <c r="H77" s="13"/>
      <c r="I77" s="13"/>
    </row>
    <row r="78" spans="3:11" ht="13.8" x14ac:dyDescent="0.25">
      <c r="C78" s="12"/>
      <c r="D78" s="12"/>
      <c r="E78" s="12"/>
      <c r="F78" s="13"/>
      <c r="G78" s="13"/>
      <c r="H78" s="13"/>
      <c r="I78" s="13"/>
    </row>
  </sheetData>
  <protectedRanges>
    <protectedRange sqref="A9:A56" name="Диапазон3"/>
  </protectedRanges>
  <mergeCells count="14">
    <mergeCell ref="D68:F68"/>
    <mergeCell ref="E3:L3"/>
    <mergeCell ref="E4:L4"/>
    <mergeCell ref="E5:L5"/>
    <mergeCell ref="A60:D60"/>
    <mergeCell ref="E60:Y60"/>
    <mergeCell ref="A59:D59"/>
    <mergeCell ref="E59:Y59"/>
    <mergeCell ref="P7:Z7"/>
    <mergeCell ref="A57:K57"/>
    <mergeCell ref="D64:F64"/>
    <mergeCell ref="D66:F66"/>
    <mergeCell ref="A61:D61"/>
    <mergeCell ref="E61:Y61"/>
  </mergeCells>
  <pageMargins left="0.39370078740157483" right="0.19685039370078741" top="0.59055118110236227" bottom="0.39370078740157483" header="0.31496062992125984" footer="0.31496062992125984"/>
  <pageSetup paperSize="8" scale="1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2022-12-28T12:54:36Z</dcterms:modified>
</cp:coreProperties>
</file>